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0" windowWidth="9720" windowHeight="7140" firstSheet="7" activeTab="11"/>
  </bookViews>
  <sheets>
    <sheet name="231-232 индекс бюдж.расходов" sheetId="1" r:id="rId1"/>
    <sheet name="233коэф. на удорож стои ЖКУ" sheetId="15" r:id="rId2"/>
    <sheet name="234 Коэф. дифферен-ии зар. пла" sheetId="2" r:id="rId3"/>
    <sheet name="235 коэф. на дисперстность" sheetId="14" r:id="rId4"/>
    <sheet name="236 сред взвешан коэ на диф з.п" sheetId="16" r:id="rId5"/>
    <sheet name="237.коэф. транспортной доступ" sheetId="18" r:id="rId6"/>
    <sheet name="238 коэф урбанизации" sheetId="20" r:id="rId7"/>
    <sheet name="239 коэф. благоустройства" sheetId="21" r:id="rId8"/>
    <sheet name="240структ жил фонда" sheetId="17" r:id="rId9"/>
    <sheet name="241коэф. концентр населения" sheetId="3" r:id="rId10"/>
    <sheet name="242-243удельный вес расходов" sheetId="13" r:id="rId11"/>
    <sheet name="расходы на 2021" sheetId="22" r:id="rId12"/>
  </sheets>
  <definedNames>
    <definedName name="_xlnm.Print_Titles" localSheetId="11">'расходы на 2021'!$7:$7</definedName>
    <definedName name="_xlnm.Print_Area" localSheetId="1">'233коэф. на удорож стои ЖКУ'!$A$1:$C$15</definedName>
    <definedName name="_xlnm.Print_Area" localSheetId="5">'237.коэф. транспортной доступ'!$A$1:$H$17</definedName>
    <definedName name="_xlnm.Print_Area" localSheetId="8">'240структ жил фонда'!$A$1:$F$20</definedName>
    <definedName name="_xlnm.Print_Area" localSheetId="9">'241коэф. концентр населения'!$A$1:$D$14</definedName>
    <definedName name="_xlnm.Print_Area" localSheetId="10">'242-243удельный вес расходов'!$A$1:$O$46</definedName>
    <definedName name="_xlnm.Print_Area" localSheetId="11">'расходы на 2021'!$A$1:$G$96</definedName>
  </definedNames>
  <calcPr calcId="145621"/>
</workbook>
</file>

<file path=xl/calcChain.xml><?xml version="1.0" encoding="utf-8"?>
<calcChain xmlns="http://schemas.openxmlformats.org/spreadsheetml/2006/main">
  <c r="H5" i="13" l="1"/>
  <c r="H6" i="13"/>
  <c r="F5" i="13"/>
  <c r="D5" i="13"/>
  <c r="E5" i="13"/>
  <c r="B5" i="13"/>
  <c r="O5" i="13"/>
  <c r="G5" i="13"/>
  <c r="K6" i="13"/>
  <c r="H27" i="13" l="1"/>
  <c r="F10" i="22" l="1"/>
  <c r="F96" i="22"/>
  <c r="F95" i="22"/>
  <c r="F94" i="22"/>
  <c r="F93" i="22"/>
  <c r="F92" i="22"/>
  <c r="E91" i="22"/>
  <c r="F91" i="22" s="1"/>
  <c r="F90" i="22"/>
  <c r="F89" i="22"/>
  <c r="F88" i="22"/>
  <c r="F87" i="22"/>
  <c r="F86" i="22"/>
  <c r="F85" i="22"/>
  <c r="G84" i="22"/>
  <c r="D84" i="22"/>
  <c r="C84" i="22"/>
  <c r="F83" i="22"/>
  <c r="F82" i="22"/>
  <c r="F81" i="22"/>
  <c r="F80" i="22"/>
  <c r="F79" i="22"/>
  <c r="E78" i="22"/>
  <c r="F78" i="22" s="1"/>
  <c r="F77" i="22"/>
  <c r="F76" i="22"/>
  <c r="F75" i="22"/>
  <c r="F74" i="22"/>
  <c r="G73" i="22"/>
  <c r="D73" i="22"/>
  <c r="C73" i="22"/>
  <c r="F72" i="22"/>
  <c r="F71" i="22"/>
  <c r="F70" i="22"/>
  <c r="F69" i="22"/>
  <c r="F68" i="22"/>
  <c r="F67" i="22"/>
  <c r="F66" i="22"/>
  <c r="E65" i="22"/>
  <c r="F65" i="22" s="1"/>
  <c r="F64" i="22"/>
  <c r="F63" i="22"/>
  <c r="F62" i="22"/>
  <c r="F61" i="22"/>
  <c r="F60" i="22"/>
  <c r="F59" i="22"/>
  <c r="G58" i="22"/>
  <c r="D58" i="22"/>
  <c r="C58" i="22"/>
  <c r="F57" i="22"/>
  <c r="F56" i="22"/>
  <c r="F55" i="22"/>
  <c r="F54" i="22"/>
  <c r="F53" i="22"/>
  <c r="F52" i="22"/>
  <c r="F51" i="22"/>
  <c r="E50" i="22"/>
  <c r="F50" i="22" s="1"/>
  <c r="F49" i="22"/>
  <c r="F48" i="22"/>
  <c r="F47" i="22"/>
  <c r="F46" i="22"/>
  <c r="F45" i="22"/>
  <c r="F44" i="22"/>
  <c r="F43" i="22"/>
  <c r="F42" i="22"/>
  <c r="G41" i="22"/>
  <c r="D41" i="22"/>
  <c r="C41" i="22"/>
  <c r="F40" i="22"/>
  <c r="F39" i="22"/>
  <c r="F38" i="22"/>
  <c r="F37" i="22"/>
  <c r="F36" i="22"/>
  <c r="F35" i="22"/>
  <c r="F34" i="22"/>
  <c r="F33" i="22"/>
  <c r="F32" i="22"/>
  <c r="E31" i="22"/>
  <c r="F31" i="22" s="1"/>
  <c r="F30" i="22"/>
  <c r="F29" i="22"/>
  <c r="F28" i="22"/>
  <c r="F27" i="22"/>
  <c r="F26" i="22"/>
  <c r="F25" i="22"/>
  <c r="F24" i="22"/>
  <c r="F23" i="22"/>
  <c r="F22" i="22"/>
  <c r="G21" i="22"/>
  <c r="D21" i="22"/>
  <c r="C21" i="22"/>
  <c r="F20" i="22"/>
  <c r="F19" i="22"/>
  <c r="F18" i="22"/>
  <c r="F17" i="22"/>
  <c r="E16" i="22"/>
  <c r="F16" i="22" s="1"/>
  <c r="F15" i="22"/>
  <c r="F14" i="22"/>
  <c r="F13" i="22"/>
  <c r="F12" i="22"/>
  <c r="F11" i="22"/>
  <c r="G9" i="22"/>
  <c r="D9" i="22"/>
  <c r="C9" i="22"/>
  <c r="E9" i="22" l="1"/>
  <c r="D8" i="22"/>
  <c r="G8" i="22"/>
  <c r="F21" i="22"/>
  <c r="F58" i="22"/>
  <c r="E21" i="22"/>
  <c r="C8" i="22"/>
  <c r="E84" i="22"/>
  <c r="F84" i="22"/>
  <c r="E58" i="22"/>
  <c r="F41" i="22"/>
  <c r="F9" i="22"/>
  <c r="F73" i="22"/>
  <c r="E41" i="22"/>
  <c r="E73" i="22"/>
  <c r="F8" i="22" l="1"/>
  <c r="E8" i="22"/>
  <c r="B38" i="13" l="1"/>
  <c r="B36" i="13"/>
  <c r="B35" i="13"/>
  <c r="B32" i="13"/>
  <c r="G27" i="13"/>
  <c r="F27" i="13"/>
  <c r="E27" i="13"/>
  <c r="D27" i="13"/>
  <c r="C27" i="13"/>
  <c r="H23" i="13"/>
  <c r="G23" i="13"/>
  <c r="F23" i="13"/>
  <c r="E23" i="13"/>
  <c r="D23" i="13"/>
  <c r="C23" i="13"/>
  <c r="B16" i="13"/>
  <c r="B12" i="20" l="1"/>
  <c r="D11" i="14"/>
  <c r="D10" i="14"/>
  <c r="H21" i="13" l="1"/>
  <c r="G21" i="13"/>
  <c r="F21" i="13"/>
  <c r="E21" i="13"/>
  <c r="D21" i="13"/>
  <c r="C21" i="13"/>
  <c r="B20" i="13"/>
  <c r="I27" i="13" l="1"/>
  <c r="B25" i="13"/>
  <c r="S13" i="1" l="1"/>
  <c r="M13" i="1" l="1"/>
  <c r="H13" i="1"/>
  <c r="C13" i="1"/>
  <c r="P13" i="1"/>
  <c r="F11" i="21"/>
  <c r="G10" i="21" s="1"/>
  <c r="D11" i="21"/>
  <c r="E9" i="21" s="1"/>
  <c r="B11" i="21"/>
  <c r="C10" i="21" s="1"/>
  <c r="E10" i="21"/>
  <c r="E8" i="21"/>
  <c r="E6" i="21"/>
  <c r="C12" i="20"/>
  <c r="D11" i="20"/>
  <c r="E11" i="20" s="1"/>
  <c r="J12" i="1" s="1"/>
  <c r="D10" i="20"/>
  <c r="E10" i="20" s="1"/>
  <c r="J11" i="1" s="1"/>
  <c r="D9" i="20"/>
  <c r="E9" i="20" s="1"/>
  <c r="J10" i="1" s="1"/>
  <c r="D8" i="20"/>
  <c r="E8" i="20" s="1"/>
  <c r="W9" i="1" s="1"/>
  <c r="D7" i="20"/>
  <c r="E7" i="20" s="1"/>
  <c r="J8" i="1" s="1"/>
  <c r="D6" i="20"/>
  <c r="E6" i="20" s="1"/>
  <c r="W7" i="1" s="1"/>
  <c r="G6" i="18"/>
  <c r="F12" i="18"/>
  <c r="B9" i="18"/>
  <c r="B7" i="18"/>
  <c r="B6" i="18"/>
  <c r="E5" i="21" l="1"/>
  <c r="E7" i="21"/>
  <c r="G5" i="21"/>
  <c r="G6" i="21"/>
  <c r="G7" i="21"/>
  <c r="G8" i="21"/>
  <c r="G9" i="21"/>
  <c r="H10" i="21"/>
  <c r="P12" i="1" s="1"/>
  <c r="C5" i="21"/>
  <c r="H5" i="21" s="1"/>
  <c r="P7" i="1" s="1"/>
  <c r="C7" i="21"/>
  <c r="C9" i="21"/>
  <c r="H9" i="21" s="1"/>
  <c r="P11" i="1" s="1"/>
  <c r="C6" i="21"/>
  <c r="H6" i="21" s="1"/>
  <c r="P8" i="1" s="1"/>
  <c r="C8" i="21"/>
  <c r="H8" i="21" s="1"/>
  <c r="P10" i="1" s="1"/>
  <c r="W12" i="1"/>
  <c r="W11" i="1"/>
  <c r="W10" i="1"/>
  <c r="J9" i="1"/>
  <c r="W8" i="1"/>
  <c r="J7" i="1"/>
  <c r="D12" i="20"/>
  <c r="E12" i="20" s="1"/>
  <c r="I11" i="18"/>
  <c r="I10" i="18"/>
  <c r="I9" i="18"/>
  <c r="I8" i="18"/>
  <c r="I7" i="18"/>
  <c r="I6" i="18"/>
  <c r="J6" i="18" s="1"/>
  <c r="H12" i="18"/>
  <c r="E13" i="1" s="1"/>
  <c r="E12" i="18"/>
  <c r="C12" i="18"/>
  <c r="B12" i="18" s="1"/>
  <c r="G11" i="18"/>
  <c r="G10" i="18"/>
  <c r="G9" i="18"/>
  <c r="G8" i="18"/>
  <c r="H7" i="21" l="1"/>
  <c r="P9" i="1" s="1"/>
  <c r="J13" i="1"/>
  <c r="W13" i="1"/>
  <c r="D6" i="18"/>
  <c r="I12" i="18"/>
  <c r="H6" i="18"/>
  <c r="E7" i="1" s="1"/>
  <c r="G7" i="18"/>
  <c r="D8" i="18"/>
  <c r="H8" i="18" s="1"/>
  <c r="E9" i="1" s="1"/>
  <c r="D9" i="18"/>
  <c r="H9" i="18" s="1"/>
  <c r="E10" i="1" s="1"/>
  <c r="D10" i="18"/>
  <c r="H10" i="18" s="1"/>
  <c r="E11" i="1" s="1"/>
  <c r="D11" i="18"/>
  <c r="H11" i="18" s="1"/>
  <c r="E12" i="1" s="1"/>
  <c r="D7" i="18"/>
  <c r="C14" i="17"/>
  <c r="B14" i="17"/>
  <c r="D13" i="17"/>
  <c r="D12" i="17"/>
  <c r="D11" i="17"/>
  <c r="D10" i="17"/>
  <c r="D9" i="17"/>
  <c r="D8" i="17"/>
  <c r="E13" i="16"/>
  <c r="B13" i="16"/>
  <c r="F13" i="16" s="1"/>
  <c r="E12" i="16"/>
  <c r="E11" i="16"/>
  <c r="E10" i="16"/>
  <c r="E9" i="16"/>
  <c r="E8" i="16"/>
  <c r="E7" i="16"/>
  <c r="C11" i="15"/>
  <c r="C10" i="15"/>
  <c r="C9" i="15"/>
  <c r="C8" i="15"/>
  <c r="C7" i="15"/>
  <c r="C6" i="15"/>
  <c r="C12" i="14"/>
  <c r="B12" i="14"/>
  <c r="E11" i="14"/>
  <c r="G12" i="2" s="1"/>
  <c r="E10" i="14"/>
  <c r="G11" i="2" s="1"/>
  <c r="D9" i="14"/>
  <c r="E9" i="14" s="1"/>
  <c r="G10" i="2" s="1"/>
  <c r="D8" i="14"/>
  <c r="E8" i="14" s="1"/>
  <c r="G9" i="2" s="1"/>
  <c r="D7" i="14"/>
  <c r="E7" i="14" s="1"/>
  <c r="G8" i="2" s="1"/>
  <c r="D6" i="14"/>
  <c r="E6" i="14" s="1"/>
  <c r="G7" i="2" s="1"/>
  <c r="E14" i="17" l="1"/>
  <c r="F11" i="17" s="1"/>
  <c r="S10" i="1" s="1"/>
  <c r="D14" i="17"/>
  <c r="F9" i="17"/>
  <c r="S8" i="1" s="1"/>
  <c r="F7" i="16"/>
  <c r="G7" i="16" s="1"/>
  <c r="F8" i="16"/>
  <c r="F9" i="16"/>
  <c r="G9" i="16" s="1"/>
  <c r="F10" i="16"/>
  <c r="F11" i="16"/>
  <c r="G11" i="16" s="1"/>
  <c r="F12" i="16"/>
  <c r="G8" i="16"/>
  <c r="G10" i="16"/>
  <c r="G12" i="16"/>
  <c r="D12" i="14"/>
  <c r="E12" i="14" s="1"/>
  <c r="G13" i="2" s="1"/>
  <c r="M11" i="1"/>
  <c r="H11" i="1"/>
  <c r="C11" i="1"/>
  <c r="H10" i="1"/>
  <c r="M10" i="1"/>
  <c r="C10" i="1"/>
  <c r="M9" i="1"/>
  <c r="H9" i="1"/>
  <c r="C9" i="1"/>
  <c r="C8" i="1"/>
  <c r="H8" i="1"/>
  <c r="M8" i="1"/>
  <c r="M7" i="1"/>
  <c r="H7" i="1"/>
  <c r="C7" i="1"/>
  <c r="M12" i="1"/>
  <c r="C12" i="1"/>
  <c r="H12" i="1"/>
  <c r="H7" i="18"/>
  <c r="E8" i="1" s="1"/>
  <c r="F12" i="17" l="1"/>
  <c r="S11" i="1" s="1"/>
  <c r="F13" i="17"/>
  <c r="S12" i="1" s="1"/>
  <c r="F10" i="17"/>
  <c r="S9" i="1" s="1"/>
  <c r="F8" i="17"/>
  <c r="S7" i="1" s="1"/>
  <c r="G13" i="16"/>
  <c r="H8" i="2"/>
  <c r="B33" i="13"/>
  <c r="H10" i="2" l="1"/>
  <c r="H11" i="2"/>
  <c r="H12" i="2"/>
  <c r="H13" i="2"/>
  <c r="H7" i="2"/>
  <c r="H9" i="2"/>
  <c r="C18" i="13"/>
  <c r="D18" i="13"/>
  <c r="B13" i="13"/>
  <c r="H41" i="13" l="1"/>
  <c r="M9" i="13" s="1"/>
  <c r="G41" i="13"/>
  <c r="F41" i="13"/>
  <c r="M7" i="13" s="1"/>
  <c r="E41" i="13"/>
  <c r="M6" i="13" s="1"/>
  <c r="D41" i="13"/>
  <c r="M5" i="13" s="1"/>
  <c r="C41" i="13"/>
  <c r="B40" i="13"/>
  <c r="B39" i="13"/>
  <c r="B37" i="13"/>
  <c r="B34" i="13"/>
  <c r="B31" i="13"/>
  <c r="B30" i="13"/>
  <c r="H29" i="13"/>
  <c r="G29" i="13"/>
  <c r="K8" i="13" s="1"/>
  <c r="F29" i="13"/>
  <c r="K7" i="13" s="1"/>
  <c r="E29" i="13"/>
  <c r="D29" i="13"/>
  <c r="K5" i="13" s="1"/>
  <c r="C29" i="13"/>
  <c r="B28" i="13"/>
  <c r="B29" i="13" s="1"/>
  <c r="I9" i="13"/>
  <c r="I8" i="13"/>
  <c r="I7" i="13"/>
  <c r="I6" i="13"/>
  <c r="I5" i="13"/>
  <c r="B26" i="13"/>
  <c r="B24" i="13"/>
  <c r="G9" i="13"/>
  <c r="G8" i="13"/>
  <c r="G7" i="13"/>
  <c r="B22" i="13"/>
  <c r="E8" i="13"/>
  <c r="E7" i="13"/>
  <c r="E4" i="13"/>
  <c r="B19" i="13"/>
  <c r="B21" i="13" s="1"/>
  <c r="H18" i="13"/>
  <c r="C9" i="13" s="1"/>
  <c r="G18" i="13"/>
  <c r="C8" i="13" s="1"/>
  <c r="F18" i="13"/>
  <c r="C7" i="13" s="1"/>
  <c r="E18" i="13"/>
  <c r="C6" i="13" s="1"/>
  <c r="C4" i="13"/>
  <c r="B17" i="13"/>
  <c r="B15" i="13"/>
  <c r="B14" i="13"/>
  <c r="K9" i="13"/>
  <c r="G6" i="13"/>
  <c r="E6" i="13"/>
  <c r="C5" i="13"/>
  <c r="K4" i="13"/>
  <c r="G4" i="13"/>
  <c r="B27" i="13" l="1"/>
  <c r="B18" i="13"/>
  <c r="F42" i="13"/>
  <c r="H42" i="13"/>
  <c r="I4" i="13"/>
  <c r="I10" i="13" s="1"/>
  <c r="E9" i="13"/>
  <c r="O9" i="13" s="1"/>
  <c r="D9" i="13" s="1"/>
  <c r="E42" i="13"/>
  <c r="B23" i="13"/>
  <c r="M8" i="13"/>
  <c r="O8" i="13" s="1"/>
  <c r="D8" i="13" s="1"/>
  <c r="G42" i="13"/>
  <c r="D42" i="13"/>
  <c r="M4" i="13"/>
  <c r="C42" i="13"/>
  <c r="B41" i="13"/>
  <c r="O7" i="13"/>
  <c r="B7" i="13" s="1"/>
  <c r="K10" i="13"/>
  <c r="C10" i="13"/>
  <c r="O6" i="13"/>
  <c r="B6" i="13" s="1"/>
  <c r="E10" i="13"/>
  <c r="G10" i="13"/>
  <c r="O4" i="13" l="1"/>
  <c r="L4" i="13" s="1"/>
  <c r="L9" i="13"/>
  <c r="H9" i="13"/>
  <c r="B42" i="13"/>
  <c r="M10" i="13"/>
  <c r="L7" i="13"/>
  <c r="D7" i="13"/>
  <c r="B8" i="13"/>
  <c r="J8" i="13"/>
  <c r="J7" i="13"/>
  <c r="J9" i="13"/>
  <c r="H8" i="13"/>
  <c r="H7" i="13"/>
  <c r="L8" i="13"/>
  <c r="J5" i="13"/>
  <c r="L5" i="13"/>
  <c r="D6" i="13"/>
  <c r="N6" i="13" s="1"/>
  <c r="L6" i="13"/>
  <c r="F6" i="13"/>
  <c r="D13" i="3"/>
  <c r="D8" i="3"/>
  <c r="D4" i="13" l="1"/>
  <c r="F4" i="13"/>
  <c r="B4" i="13"/>
  <c r="H4" i="13"/>
  <c r="O10" i="13"/>
  <c r="B10" i="13" s="1"/>
  <c r="N9" i="13"/>
  <c r="N8" i="13"/>
  <c r="N7" i="13"/>
  <c r="N5" i="13"/>
  <c r="R7" i="1"/>
  <c r="U12" i="1"/>
  <c r="U11" i="1"/>
  <c r="R10" i="1"/>
  <c r="R9" i="1"/>
  <c r="U8" i="1"/>
  <c r="H10" i="13" l="1"/>
  <c r="N4" i="13"/>
  <c r="L10" i="13"/>
  <c r="D10" i="13"/>
  <c r="F10" i="13"/>
  <c r="J10" i="13"/>
  <c r="R13" i="1" s="1"/>
  <c r="L7" i="1"/>
  <c r="G7" i="1"/>
  <c r="O7" i="1"/>
  <c r="U7" i="1"/>
  <c r="B7" i="1"/>
  <c r="B8" i="1"/>
  <c r="L8" i="1"/>
  <c r="R8" i="1"/>
  <c r="G9" i="1"/>
  <c r="O9" i="1"/>
  <c r="U9" i="1"/>
  <c r="G10" i="1"/>
  <c r="O10" i="1"/>
  <c r="U10" i="1"/>
  <c r="B11" i="1"/>
  <c r="L11" i="1"/>
  <c r="N11" i="1" s="1"/>
  <c r="R11" i="1"/>
  <c r="T11" i="1" s="1"/>
  <c r="B12" i="1"/>
  <c r="L12" i="1"/>
  <c r="N12" i="1" s="1"/>
  <c r="R12" i="1"/>
  <c r="T12" i="1" s="1"/>
  <c r="G8" i="1"/>
  <c r="O8" i="1"/>
  <c r="B9" i="1"/>
  <c r="L9" i="1"/>
  <c r="B10" i="1"/>
  <c r="L10" i="1"/>
  <c r="G11" i="1"/>
  <c r="O11" i="1"/>
  <c r="G12" i="1"/>
  <c r="O12" i="1"/>
  <c r="N10" i="13" l="1"/>
  <c r="U13" i="1"/>
  <c r="L13" i="1"/>
  <c r="O13" i="1"/>
  <c r="G13" i="1"/>
  <c r="B13" i="1"/>
  <c r="V12" i="1" l="1"/>
  <c r="V7" i="1"/>
  <c r="T13" i="1"/>
  <c r="T10" i="1"/>
  <c r="T9" i="1"/>
  <c r="T8" i="1"/>
  <c r="T7" i="1"/>
  <c r="Q13" i="1"/>
  <c r="N13" i="1"/>
  <c r="N10" i="1"/>
  <c r="N9" i="1"/>
  <c r="N8" i="1"/>
  <c r="N7" i="1"/>
  <c r="F13" i="2"/>
  <c r="C14" i="3"/>
  <c r="B14" i="3"/>
  <c r="D12" i="3"/>
  <c r="V11" i="1" s="1"/>
  <c r="D11" i="3"/>
  <c r="V10" i="1" s="1"/>
  <c r="D10" i="3"/>
  <c r="V9" i="1" s="1"/>
  <c r="D9" i="3"/>
  <c r="V8" i="1" s="1"/>
  <c r="I8" i="1" l="1"/>
  <c r="D8" i="1"/>
  <c r="I10" i="1"/>
  <c r="D10" i="1"/>
  <c r="D7" i="1"/>
  <c r="I7" i="1"/>
  <c r="D9" i="1"/>
  <c r="I9" i="1"/>
  <c r="D11" i="1"/>
  <c r="I11" i="1"/>
  <c r="I12" i="1"/>
  <c r="D12" i="1"/>
  <c r="Q7" i="1"/>
  <c r="D14" i="3"/>
  <c r="V13" i="1" s="1"/>
  <c r="X9" i="1"/>
  <c r="X11" i="1"/>
  <c r="X8" i="1"/>
  <c r="X12" i="1"/>
  <c r="X7" i="1"/>
  <c r="X10" i="1"/>
  <c r="B13" i="2"/>
  <c r="C11" i="2" s="1"/>
  <c r="F12" i="2"/>
  <c r="F11" i="2"/>
  <c r="F8" i="2"/>
  <c r="F7" i="2"/>
  <c r="Q12" i="1" l="1"/>
  <c r="I13" i="1"/>
  <c r="D13" i="1"/>
  <c r="Q10" i="1"/>
  <c r="Q11" i="1"/>
  <c r="Q8" i="1"/>
  <c r="Q9" i="1"/>
  <c r="X13" i="1"/>
  <c r="F9" i="2"/>
  <c r="F10" i="2"/>
  <c r="C8" i="2"/>
  <c r="C10" i="2"/>
  <c r="C12" i="2"/>
  <c r="C7" i="2"/>
  <c r="C9" i="2"/>
  <c r="C13" i="2" l="1"/>
  <c r="F11" i="1" l="1"/>
  <c r="K11" i="1"/>
  <c r="F10" i="1"/>
  <c r="K10" i="1"/>
  <c r="F12" i="1"/>
  <c r="K12" i="1"/>
  <c r="K13" i="1"/>
  <c r="F13" i="1"/>
  <c r="F7" i="1"/>
  <c r="K7" i="1"/>
  <c r="F9" i="1"/>
  <c r="K9" i="1"/>
  <c r="F8" i="1"/>
  <c r="K8" i="1"/>
  <c r="Y13" i="1" l="1"/>
  <c r="Y8" i="1"/>
  <c r="Y9" i="1"/>
  <c r="Y7" i="1"/>
  <c r="Y12" i="1"/>
  <c r="Y10" i="1"/>
  <c r="Y11" i="1"/>
</calcChain>
</file>

<file path=xl/sharedStrings.xml><?xml version="1.0" encoding="utf-8"?>
<sst xmlns="http://schemas.openxmlformats.org/spreadsheetml/2006/main" count="444" uniqueCount="203">
  <si>
    <t>РАСЧЕТ</t>
  </si>
  <si>
    <t>наименование
поселения</t>
  </si>
  <si>
    <t>по формированию, утверждению, исполнению 
бюджета поселения и контролю за исполнением
данного бюджета</t>
  </si>
  <si>
    <t>удельный
вес расходов</t>
  </si>
  <si>
    <t>коэф-нт
удорожания
стоимости
жку</t>
  </si>
  <si>
    <t>коэф-нт
дифференциации
з/платы</t>
  </si>
  <si>
    <t>коэф-нт 
транспортной
доступности</t>
  </si>
  <si>
    <t>по созданию условий для организации досуга</t>
  </si>
  <si>
    <t>коэф-нт
урбанизации</t>
  </si>
  <si>
    <t>по организации в границах
поселений электро-,
тепло-, газо-,водоснабжения, 
водоотведения, снабжения
населения топливом</t>
  </si>
  <si>
    <t>по содержанию и строительству
автомобильных дорог,
организации благоустройства,
организации освещения улиц,
содержания мест захоронения</t>
  </si>
  <si>
    <t>коэф-нт
благоустройства</t>
  </si>
  <si>
    <t>по содержанию
муниципального
жилищного фонда</t>
  </si>
  <si>
    <t>коэф-нт
структуры
жилого фонда</t>
  </si>
  <si>
    <t>по иным вопросам местного
значения поселений</t>
  </si>
  <si>
    <t>коэф-нт 
концентрации
населения в
административном
центре поселения</t>
  </si>
  <si>
    <t>индекс
бюджетных
расходов</t>
  </si>
  <si>
    <t>ИТОГО</t>
  </si>
  <si>
    <t>Александровское</t>
  </si>
  <si>
    <t>Лукашкин Ярское</t>
  </si>
  <si>
    <t>Назинское</t>
  </si>
  <si>
    <t>Новоникольское</t>
  </si>
  <si>
    <t>Октябрьское</t>
  </si>
  <si>
    <t>Северное</t>
  </si>
  <si>
    <t>Расчет</t>
  </si>
  <si>
    <t>Наименование муниципальных образований</t>
  </si>
  <si>
    <t>Удельный вес  населения  в общей численности населения (гр.2/гр.2итог)</t>
  </si>
  <si>
    <t>коэффициента концентрации населения</t>
  </si>
  <si>
    <t>ВСЕГО по МР</t>
  </si>
  <si>
    <t>Площадь жилого фонда, находящегося в муниципальной собственности, в расчете на 1 жителя (гр 3/гр2)</t>
  </si>
  <si>
    <t>Отношение площади жилого фонда к численности поселения в среднем по району (ит гр 3/ит гр2)</t>
  </si>
  <si>
    <t>по МР</t>
  </si>
  <si>
    <t>Средневзвешенный коэффициент по заработной плате</t>
  </si>
  <si>
    <t>Наименование районов и городов</t>
  </si>
  <si>
    <t>Районный коэффициент
Северная надбавка</t>
  </si>
  <si>
    <t xml:space="preserve">25-% Надбавка к з/п за работу в сельской местности (гр.4*0,25/гр.3) </t>
  </si>
  <si>
    <t>Итого районный коэффициент + северная надбавка + 25% надбавка за работу в сельской местности</t>
  </si>
  <si>
    <t>Удельный вес в МО (гр.3/ сумм.гр.3)</t>
  </si>
  <si>
    <t>Всего:</t>
  </si>
  <si>
    <t>Ставка с учетом всех видов надбавок и коэффициентов (гр.4+гр.5)</t>
  </si>
  <si>
    <t>удельный вес городского населения (гр.3/гр.2)</t>
  </si>
  <si>
    <t>Численность населения сельских поселений, не имеющих жилого фонда в муниципальной собственности, исключается при расчете</t>
  </si>
  <si>
    <t>коэффициента структуры жилого фонда</t>
  </si>
  <si>
    <t>удельный вес</t>
  </si>
  <si>
    <t>МО  "Александровское сельское поселение"</t>
  </si>
  <si>
    <t>МО "Новоникольское сельское поселение"</t>
  </si>
  <si>
    <t xml:space="preserve"> МО  "Октябрьское сельское поселение"</t>
  </si>
  <si>
    <t>Всего</t>
  </si>
  <si>
    <t>МО  "Северное сельское поселение"</t>
  </si>
  <si>
    <t>МО  "Лукашкин-Ярское сельское поселение"</t>
  </si>
  <si>
    <t>МО    "Назинское сельское поселение"</t>
  </si>
  <si>
    <t>0409</t>
  </si>
  <si>
    <t>0503</t>
  </si>
  <si>
    <t>корректирующий
коэф-нт</t>
  </si>
  <si>
    <t xml:space="preserve">1.по формированию, утверждению, исполнению 
бюджета поселения и контролю за исполнением
данного бюджета </t>
  </si>
  <si>
    <t xml:space="preserve">2.по созданию условий для организации досуга </t>
  </si>
  <si>
    <t xml:space="preserve">3.по организации в границах
поселений электро-,
тепло-, газо-,водоснабжения, 
водоотведения, снабжения
населения топливом </t>
  </si>
  <si>
    <t xml:space="preserve">4.по содержанию и строительству
автомобильных дорог,
организации благоустройства,
организации освещения улиц,
содержания мест захоронения </t>
  </si>
  <si>
    <t>5.по содержанию
муниципального
жилищного фонда</t>
  </si>
  <si>
    <t xml:space="preserve">6.по иным вопросам местного
значения поселений </t>
  </si>
  <si>
    <t>0102</t>
  </si>
  <si>
    <t>0103</t>
  </si>
  <si>
    <t>0104</t>
  </si>
  <si>
    <t>0106</t>
  </si>
  <si>
    <t>ВСЕГО 1.</t>
  </si>
  <si>
    <t>1101</t>
  </si>
  <si>
    <t xml:space="preserve"> Всего 2.</t>
  </si>
  <si>
    <t>0502</t>
  </si>
  <si>
    <t>Всего 3.</t>
  </si>
  <si>
    <t>ВСЕГО 4.</t>
  </si>
  <si>
    <t>0501</t>
  </si>
  <si>
    <t>ВСЕГО 5.</t>
  </si>
  <si>
    <t>0111</t>
  </si>
  <si>
    <t>0113</t>
  </si>
  <si>
    <t>0405</t>
  </si>
  <si>
    <t>0412</t>
  </si>
  <si>
    <t>1003</t>
  </si>
  <si>
    <t>1200</t>
  </si>
  <si>
    <t>ВСЕГО 6.</t>
  </si>
  <si>
    <t>0310</t>
  </si>
  <si>
    <t>Кзпj = (Крj +  Ксевнj + Кснj) * Кдисj)/ Кдифзп</t>
  </si>
  <si>
    <t>1.2.4.</t>
  </si>
  <si>
    <t>1.2.3.</t>
  </si>
  <si>
    <r>
      <t xml:space="preserve">Коэффициент удорожания стоимости жилищно-коммунальных услуг (гр, 2/ср. по району гр. 2,  </t>
    </r>
    <r>
      <rPr>
        <b/>
        <sz val="14"/>
        <rFont val="Times New Roman"/>
        <family val="1"/>
        <charset val="204"/>
      </rPr>
      <t xml:space="preserve"> Кжкуj</t>
    </r>
  </si>
  <si>
    <r>
      <t xml:space="preserve">Поправочный коэффициент на дисперсность расселения населения  (1+гр.4), </t>
    </r>
    <r>
      <rPr>
        <b/>
        <sz val="12"/>
        <rFont val="Times New Roman"/>
        <family val="1"/>
        <charset val="204"/>
      </rPr>
      <t>Кдисj</t>
    </r>
  </si>
  <si>
    <r>
      <t xml:space="preserve">Итого средневзвешенный коэффициент по заработной плате (гр.6*гр.7), </t>
    </r>
    <r>
      <rPr>
        <b/>
        <sz val="12"/>
        <rFont val="Times New Roman"/>
        <family val="1"/>
        <charset val="204"/>
      </rPr>
      <t>Кдифзп</t>
    </r>
  </si>
  <si>
    <t>1.2.5.</t>
  </si>
  <si>
    <r>
      <t xml:space="preserve">Коэффициент транспортной доступности (гр4+гр6), </t>
    </r>
    <r>
      <rPr>
        <b/>
        <sz val="12"/>
        <rFont val="Times New Roman"/>
        <family val="1"/>
        <charset val="204"/>
      </rPr>
      <t>Ктдj</t>
    </r>
  </si>
  <si>
    <r>
      <t xml:space="preserve">Коэффициент удаленности (гр.2/гр.2ср.), </t>
    </r>
    <r>
      <rPr>
        <b/>
        <sz val="12"/>
        <rFont val="Times New Roman"/>
        <family val="1"/>
        <charset val="204"/>
      </rPr>
      <t>Кудалj</t>
    </r>
  </si>
  <si>
    <t>Удалср</t>
  </si>
  <si>
    <t>Удалj = сумма Sj / сумма Пj</t>
  </si>
  <si>
    <r>
      <t xml:space="preserve">расстояние от населенного пункта сельского поселения до районного центра, </t>
    </r>
    <r>
      <rPr>
        <b/>
        <sz val="12"/>
        <rFont val="Times New Roman"/>
        <family val="1"/>
        <charset val="204"/>
      </rPr>
      <t>Sj</t>
    </r>
  </si>
  <si>
    <t>Кудалj = Удалj / Удалср</t>
  </si>
  <si>
    <t>Удалср = сумма Удалj / N</t>
  </si>
  <si>
    <r>
      <t xml:space="preserve">Количество поселений, входящих в состав района, </t>
    </r>
    <r>
      <rPr>
        <b/>
        <sz val="12"/>
        <rFont val="Times New Roman"/>
        <family val="1"/>
        <charset val="204"/>
      </rPr>
      <t>N</t>
    </r>
  </si>
  <si>
    <t>Ктдj = Кудалj + Кнаспj</t>
  </si>
  <si>
    <t>Кнаспj = Пj/П</t>
  </si>
  <si>
    <r>
      <t xml:space="preserve">Коэффициент количества населенных пунктов в поселении (гр.5/гр.5ср.), </t>
    </r>
    <r>
      <rPr>
        <b/>
        <sz val="12"/>
        <rFont val="Times New Roman"/>
        <family val="1"/>
        <charset val="204"/>
      </rPr>
      <t>Кнаспj</t>
    </r>
  </si>
  <si>
    <r>
      <t xml:space="preserve">Кол-во населенных пунктов, </t>
    </r>
    <r>
      <rPr>
        <b/>
        <sz val="12"/>
        <rFont val="Times New Roman"/>
        <family val="1"/>
        <charset val="204"/>
      </rPr>
      <t>Пj / итог  П</t>
    </r>
  </si>
  <si>
    <r>
      <t xml:space="preserve">средневзвешанное расстояние до районного центра, км (гр.3/гр.5), </t>
    </r>
    <r>
      <rPr>
        <b/>
        <sz val="12"/>
        <rFont val="Times New Roman"/>
        <family val="1"/>
        <charset val="204"/>
      </rPr>
      <t>Удалj</t>
    </r>
  </si>
  <si>
    <t xml:space="preserve"> Кжкуj =  tj / tp</t>
  </si>
  <si>
    <t xml:space="preserve"> tp - прогноз средневзвешаного тарифа на тепловую энергию по бюджетным организациям в среднем по району на очередной финансовый год</t>
  </si>
  <si>
    <t>Кдисj = 1 + Uj</t>
  </si>
  <si>
    <t>Кдифзп (сумма Крj + Ксевнj + Кснj) * Чj / Ч</t>
  </si>
  <si>
    <t>Ч- численность постоянного населения данного муниципального района на начало текущего финансового года (по данным территориального органа Федеральной службы государственной статистики по Томской области</t>
  </si>
  <si>
    <t>575/8=71,875</t>
  </si>
  <si>
    <t>71,875/6=11,979</t>
  </si>
  <si>
    <t>15/2=7,5</t>
  </si>
  <si>
    <t>7,5/1=7,5</t>
  </si>
  <si>
    <r>
      <t xml:space="preserve">коэффициент урбанизации (гр.4+1), </t>
    </r>
    <r>
      <rPr>
        <b/>
        <sz val="12"/>
        <rFont val="Times New Roman"/>
        <family val="1"/>
        <charset val="204"/>
      </rPr>
      <t>Куj</t>
    </r>
  </si>
  <si>
    <r>
      <t>коэф-нт 
благоустройства, гр3*гр5*гр7,</t>
    </r>
    <r>
      <rPr>
        <b/>
        <sz val="12"/>
        <rFont val="Times New Roman"/>
        <family val="1"/>
        <charset val="204"/>
      </rPr>
      <t xml:space="preserve"> Кблагj </t>
    </r>
  </si>
  <si>
    <r>
      <t xml:space="preserve">коэф-нт
площади
улично-
дорожной
сети, 1+(гр2/итгр2), </t>
    </r>
    <r>
      <rPr>
        <b/>
        <sz val="12"/>
        <rFont val="Times New Roman"/>
        <family val="1"/>
        <charset val="204"/>
      </rPr>
      <t>Кудсj</t>
    </r>
  </si>
  <si>
    <r>
      <t xml:space="preserve">коф-нт 
протяженности
освещенных
частей
улиц, 1+(гр4/итгр4), </t>
    </r>
    <r>
      <rPr>
        <b/>
        <sz val="12"/>
        <rFont val="Times New Roman"/>
        <family val="1"/>
        <charset val="204"/>
      </rPr>
      <t>Кудсj</t>
    </r>
  </si>
  <si>
    <r>
      <t>коэф-нт
притяженности
дорог в
границах
населенных
пунктов, 1+(гр6/итгр6),</t>
    </r>
    <r>
      <rPr>
        <b/>
        <sz val="12"/>
        <rFont val="Times New Roman"/>
        <family val="1"/>
        <charset val="204"/>
      </rPr>
      <t xml:space="preserve"> Кдорj</t>
    </r>
  </si>
  <si>
    <t>1.2.7.</t>
  </si>
  <si>
    <t>1.2.8.</t>
  </si>
  <si>
    <r>
      <t xml:space="preserve">Коэффициент на структуру жилого фонда(гр4/итгр5), </t>
    </r>
    <r>
      <rPr>
        <b/>
        <sz val="12"/>
        <rFont val="Times New Roman"/>
        <family val="1"/>
        <charset val="204"/>
      </rPr>
      <t>Кжфj</t>
    </r>
  </si>
  <si>
    <t>ПЛмжф - площадь жилого фонда на начало текущего финансового года, находящегося в муниципальной собственности в районе</t>
  </si>
  <si>
    <r>
      <t>коэффициент
концентрации
населения в
административном
центре поселения, 1+(гр2-гр3)/гр2,</t>
    </r>
    <r>
      <rPr>
        <b/>
        <sz val="12"/>
        <rFont val="Times New Roman"/>
        <family val="1"/>
        <charset val="204"/>
      </rPr>
      <t xml:space="preserve"> ККНСj</t>
    </r>
  </si>
  <si>
    <t>1.2.9.</t>
  </si>
  <si>
    <r>
      <t>Районный коэффициент</t>
    </r>
    <r>
      <rPr>
        <b/>
        <sz val="14"/>
        <rFont val="Times New Roman"/>
        <family val="1"/>
        <charset val="204"/>
      </rPr>
      <t xml:space="preserve"> (Крj)</t>
    </r>
    <r>
      <rPr>
        <sz val="14"/>
        <rFont val="Times New Roman"/>
        <family val="1"/>
        <charset val="204"/>
      </rPr>
      <t xml:space="preserve"> и северные надбавки к заработной плате </t>
    </r>
    <r>
      <rPr>
        <b/>
        <sz val="14"/>
        <rFont val="Times New Roman"/>
        <family val="1"/>
        <charset val="204"/>
      </rPr>
      <t>(Ксевнj</t>
    </r>
  </si>
  <si>
    <r>
      <t xml:space="preserve">25% - надбавка за работу в сельской местности , </t>
    </r>
    <r>
      <rPr>
        <b/>
        <sz val="14"/>
        <rFont val="Times New Roman"/>
        <family val="1"/>
        <charset val="204"/>
      </rPr>
      <t>Кснj</t>
    </r>
  </si>
  <si>
    <r>
      <t>Поправочный коэффициент на дисперсность расселения,</t>
    </r>
    <r>
      <rPr>
        <b/>
        <sz val="14"/>
        <rFont val="Times New Roman"/>
        <family val="1"/>
        <charset val="204"/>
      </rPr>
      <t xml:space="preserve"> Кдисj</t>
    </r>
  </si>
  <si>
    <r>
      <t xml:space="preserve">Коэффициент дифференциации заработной платы, </t>
    </r>
    <r>
      <rPr>
        <b/>
        <sz val="14"/>
        <rFont val="Times New Roman"/>
        <family val="1"/>
        <charset val="204"/>
      </rPr>
      <t>Кзп</t>
    </r>
    <r>
      <rPr>
        <sz val="14"/>
        <rFont val="Times New Roman"/>
        <family val="1"/>
        <charset val="204"/>
      </rPr>
      <t xml:space="preserve">j (гр.6*гр.7)/2,450    2,450 -средневзвешенный коэффициент по заработной плате </t>
    </r>
    <r>
      <rPr>
        <b/>
        <sz val="14"/>
        <rFont val="Times New Roman"/>
        <family val="1"/>
        <charset val="204"/>
      </rPr>
      <t>(Кдифзп)</t>
    </r>
  </si>
  <si>
    <t>1.2.6.</t>
  </si>
  <si>
    <t xml:space="preserve">акцизы </t>
  </si>
  <si>
    <t>Всего расходы бюджетов поселений</t>
  </si>
  <si>
    <t>Коэффициента удорожания стоимости ЖКУ на 2021 год</t>
  </si>
  <si>
    <t>коэффициента дифференциации заработной платы на 2021 год</t>
  </si>
  <si>
    <t>индекса бюджетных расходов поселений на 2021год</t>
  </si>
  <si>
    <t>поправочного коэффициента на дисперсность расселения населения на 2021 год</t>
  </si>
  <si>
    <t>для расчета ИБР на 2021 год</t>
  </si>
  <si>
    <t>Расчет коэффициента транспортной доступности на 2021 год</t>
  </si>
  <si>
    <t>Расчет коэффициента урбанизации на 2021 год</t>
  </si>
  <si>
    <t>Расчет коэффициента благоустройства на 2021 год</t>
  </si>
  <si>
    <t>поправочного коэффициента на структуру жилого фонда на 2021 год</t>
  </si>
  <si>
    <t>в административном центре поселения на 2021 год</t>
  </si>
  <si>
    <t>0107</t>
  </si>
  <si>
    <t>0801, 0804</t>
  </si>
  <si>
    <t>0309</t>
  </si>
  <si>
    <t>0408</t>
  </si>
  <si>
    <t>0602</t>
  </si>
  <si>
    <r>
      <t xml:space="preserve">Прогноз средневзвешенного тарифа на тепловую энергию по бюджетным организациям на 2021 год (по данным Департамента тарифного регулирования), </t>
    </r>
    <r>
      <rPr>
        <b/>
        <sz val="14"/>
        <rFont val="Times New Roman"/>
        <family val="1"/>
        <charset val="204"/>
      </rPr>
      <t>tj</t>
    </r>
  </si>
  <si>
    <t>Численность населения, проживающего в населенных пунктах с численностью до 500 человек (чел.)</t>
  </si>
  <si>
    <t>Численность населения на 01.01.19        (чел.)</t>
  </si>
  <si>
    <r>
      <t xml:space="preserve">Удельный вес населения, проживающего в населенных пунктах с численностью до 500 человек (чел.) (гр.3/гр.2),  </t>
    </r>
    <r>
      <rPr>
        <b/>
        <sz val="12"/>
        <rFont val="Times New Roman"/>
        <family val="1"/>
        <charset val="204"/>
      </rPr>
      <t>Uj</t>
    </r>
  </si>
  <si>
    <t>Численность населения на 01.01.19 ( чел.)</t>
  </si>
  <si>
    <t>Городское население на 01.01.19 ( чел)</t>
  </si>
  <si>
    <t>площадь
улично-
дорожной 
сети на
01.01.2019,
тыс.кв.м.</t>
  </si>
  <si>
    <t>протяженность
освещенных
частей
улиц на
01.01.2019,
км.</t>
  </si>
  <si>
    <t xml:space="preserve">протяженность
дорог в
границах
населенных
пунктов на 
01.01.2019, км.
</t>
  </si>
  <si>
    <r>
      <t xml:space="preserve">Численность населения на 01.01.2019 г., </t>
    </r>
    <r>
      <rPr>
        <b/>
        <sz val="12"/>
        <rFont val="Times New Roman"/>
        <family val="1"/>
        <charset val="204"/>
      </rPr>
      <t xml:space="preserve">Чj </t>
    </r>
  </si>
  <si>
    <t>Численность населения на 01.01.19, проживающего в муниципальном жилье ( чел.)</t>
  </si>
  <si>
    <r>
      <t xml:space="preserve">Площадь жилого фонда, находящегося в муниципальной собственности, на 01.01.2019 (кв.м), </t>
    </r>
    <r>
      <rPr>
        <b/>
        <sz val="12"/>
        <rFont val="Times New Roman"/>
        <family val="1"/>
        <charset val="204"/>
      </rPr>
      <t>ПЛмжфj</t>
    </r>
  </si>
  <si>
    <t>Муниципальное казенное учреждение Финансовый отдел Администрации Александровского района Томской области</t>
  </si>
  <si>
    <t>(наименование органа, организующего исполнение бюджета)</t>
  </si>
  <si>
    <t xml:space="preserve"> на 01.02.2019 г.</t>
  </si>
  <si>
    <t>Дата печати 12.09.2019 (11:10:54)</t>
  </si>
  <si>
    <t>руб.</t>
  </si>
  <si>
    <t>Бюджет</t>
  </si>
  <si>
    <t>КФСР</t>
  </si>
  <si>
    <t>Итого</t>
  </si>
  <si>
    <t>Бюджет "Северное сельское поселение"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</si>
  <si>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</si>
  <si>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</si>
  <si>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</si>
  <si>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</si>
  <si>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</si>
  <si>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Дорожное хозяйство (дорожные фонды)</t>
  </si>
  <si>
    <t>дорожный фонд (акцизы)</t>
  </si>
  <si>
    <t>Благоустройство</t>
  </si>
  <si>
    <t>Культура</t>
  </si>
  <si>
    <t>Социальное обеспечение населения</t>
  </si>
  <si>
    <t>Физическая культура</t>
  </si>
  <si>
    <t>Бюджет муниципального образования "Александровское сельское поселение"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</si>
  <si>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</si>
  <si>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проведения выборов и референдумов</t>
  </si>
  <si>
    <t>Обеспечение пожарной безопасности</t>
  </si>
  <si>
    <t>Другие вопросы в области национальной экономики</t>
  </si>
  <si>
    <t>Жилищное хозяйство</t>
  </si>
  <si>
    <t>Коммунальное хозяйство</t>
  </si>
  <si>
    <t>Телевидение и радиовещание</t>
  </si>
  <si>
    <t>Периодическая печать и издательства</t>
  </si>
  <si>
    <t>Бюджет муниципального образования "Лукашкин-Ярское сельское поселение"</t>
  </si>
  <si>
    <t>Защита населения и территории от чрезвычайных ситуаций природного и техногенного характера, гражданская оборона</t>
  </si>
  <si>
    <t>Бюджет муниципального образования "Назинское сельское поселение"</t>
  </si>
  <si>
    <t>Другие вопросы в области культуры, кинематографии</t>
  </si>
  <si>
    <t>Бюджет муниципального образования "Новоникольское сельское поселение"</t>
  </si>
  <si>
    <t>Бюджет муниципального образования "Октябрьское сельское поселение"</t>
  </si>
  <si>
    <t>0801</t>
  </si>
  <si>
    <t>1201</t>
  </si>
  <si>
    <t>1202</t>
  </si>
  <si>
    <t>0804</t>
  </si>
  <si>
    <t xml:space="preserve">Проект на  2020 год </t>
  </si>
  <si>
    <t>Дополнительно на 2021 год рост ком. услуг</t>
  </si>
  <si>
    <t>Дополнительно на 2021 год за счет увеличения акцизов</t>
  </si>
  <si>
    <t>Всего базовые расходы на 2021 год</t>
  </si>
  <si>
    <t>справочно акцизы в 2021 г.</t>
  </si>
  <si>
    <t>Расчет удельного веса расходов бюджетов поселений Александровского района на 2021год</t>
  </si>
  <si>
    <r>
      <t xml:space="preserve">Численность населения на 01.01.19                 </t>
    </r>
    <r>
      <rPr>
        <b/>
        <sz val="14"/>
        <rFont val="Times New Roman"/>
        <family val="1"/>
        <charset val="204"/>
      </rPr>
      <t>( чел.), Чj/ Ч</t>
    </r>
  </si>
  <si>
    <t>численность
населения на
01.01.2019,
чел.</t>
  </si>
  <si>
    <t>численность
населения
административного
центра поселения
на 01.01.2019, чел.</t>
  </si>
  <si>
    <t>Сумма             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</si>
</sst>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#,##0.000"/>
    <numFmt numFmtId="167" formatCode="#,##0.0"/>
    <numFmt numFmtId="168" formatCode="dd/mm/yyyy\ hh:mm"/>
  </numFmts>
  <fonts count="13" x14ac:knownFonts="1"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double">
        <color indexed="64"/>
      </bottom>
      <diagonal/>
    </border>
    <border>
      <left style="thin">
        <color indexed="22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164" fontId="3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165" fontId="2" fillId="4" borderId="1" xfId="0" applyNumberFormat="1" applyFont="1" applyFill="1" applyBorder="1"/>
    <xf numFmtId="0" fontId="2" fillId="0" borderId="1" xfId="0" applyFont="1" applyBorder="1"/>
    <xf numFmtId="164" fontId="2" fillId="0" borderId="1" xfId="0" applyNumberFormat="1" applyFont="1" applyBorder="1"/>
    <xf numFmtId="165" fontId="3" fillId="4" borderId="1" xfId="0" applyNumberFormat="1" applyFont="1" applyFill="1" applyBorder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1" fontId="2" fillId="4" borderId="1" xfId="0" applyNumberFormat="1" applyFont="1" applyFill="1" applyBorder="1"/>
    <xf numFmtId="0" fontId="2" fillId="0" borderId="1" xfId="0" applyFont="1" applyBorder="1" applyAlignment="1">
      <alignment wrapText="1"/>
    </xf>
    <xf numFmtId="49" fontId="2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164" fontId="6" fillId="0" borderId="0" xfId="0" applyNumberFormat="1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2" fontId="6" fillId="0" borderId="0" xfId="0" applyNumberFormat="1" applyFont="1" applyBorder="1"/>
    <xf numFmtId="2" fontId="6" fillId="0" borderId="0" xfId="0" applyNumberFormat="1" applyFont="1"/>
    <xf numFmtId="3" fontId="2" fillId="0" borderId="0" xfId="0" applyNumberFormat="1" applyFont="1"/>
    <xf numFmtId="3" fontId="2" fillId="3" borderId="0" xfId="0" applyNumberFormat="1" applyFont="1" applyFill="1"/>
    <xf numFmtId="0" fontId="6" fillId="0" borderId="1" xfId="0" applyFont="1" applyBorder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/>
    <xf numFmtId="164" fontId="2" fillId="4" borderId="1" xfId="0" applyNumberFormat="1" applyFont="1" applyFill="1" applyBorder="1"/>
    <xf numFmtId="0" fontId="6" fillId="0" borderId="0" xfId="0" applyFont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5" fontId="6" fillId="4" borderId="1" xfId="0" applyNumberFormat="1" applyFont="1" applyFill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4" borderId="1" xfId="0" applyNumberFormat="1" applyFont="1" applyFill="1" applyBorder="1" applyAlignment="1">
      <alignment horizontal="center"/>
    </xf>
    <xf numFmtId="165" fontId="5" fillId="4" borderId="1" xfId="0" applyNumberFormat="1" applyFont="1" applyFill="1" applyBorder="1" applyAlignment="1">
      <alignment horizontal="center"/>
    </xf>
    <xf numFmtId="167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/>
    <xf numFmtId="49" fontId="2" fillId="2" borderId="1" xfId="0" applyNumberFormat="1" applyFont="1" applyFill="1" applyBorder="1"/>
    <xf numFmtId="49" fontId="2" fillId="3" borderId="1" xfId="0" applyNumberFormat="1" applyFont="1" applyFill="1" applyBorder="1"/>
    <xf numFmtId="166" fontId="2" fillId="3" borderId="1" xfId="0" applyNumberFormat="1" applyFont="1" applyFill="1" applyBorder="1"/>
    <xf numFmtId="166" fontId="2" fillId="0" borderId="1" xfId="0" applyNumberFormat="1" applyFont="1" applyBorder="1"/>
    <xf numFmtId="166" fontId="2" fillId="2" borderId="1" xfId="0" applyNumberFormat="1" applyFont="1" applyFill="1" applyBorder="1"/>
    <xf numFmtId="166" fontId="3" fillId="3" borderId="1" xfId="0" applyNumberFormat="1" applyFont="1" applyFill="1" applyBorder="1"/>
    <xf numFmtId="166" fontId="2" fillId="0" borderId="1" xfId="0" applyNumberFormat="1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10" fillId="0" borderId="0" xfId="0" applyFont="1" applyBorder="1" applyAlignment="1" applyProtection="1"/>
    <xf numFmtId="0" fontId="10" fillId="0" borderId="0" xfId="0" applyFont="1"/>
    <xf numFmtId="0" fontId="11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center"/>
    </xf>
    <xf numFmtId="168" fontId="11" fillId="0" borderId="0" xfId="0" applyNumberFormat="1" applyFont="1" applyBorder="1" applyAlignment="1" applyProtection="1">
      <alignment horizontal="center"/>
    </xf>
    <xf numFmtId="0" fontId="10" fillId="0" borderId="0" xfId="0" applyFont="1" applyBorder="1" applyAlignment="1" applyProtection="1">
      <alignment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9" fontId="11" fillId="0" borderId="10" xfId="0" applyNumberFormat="1" applyFont="1" applyBorder="1" applyAlignment="1" applyProtection="1">
      <alignment horizontal="left"/>
    </xf>
    <xf numFmtId="49" fontId="11" fillId="0" borderId="11" xfId="0" applyNumberFormat="1" applyFont="1" applyBorder="1" applyAlignment="1" applyProtection="1">
      <alignment horizontal="center"/>
    </xf>
    <xf numFmtId="3" fontId="11" fillId="0" borderId="11" xfId="0" applyNumberFormat="1" applyFont="1" applyBorder="1" applyAlignment="1" applyProtection="1">
      <alignment horizontal="right"/>
    </xf>
    <xf numFmtId="49" fontId="11" fillId="0" borderId="10" xfId="0" applyNumberFormat="1" applyFont="1" applyBorder="1" applyAlignment="1" applyProtection="1">
      <alignment horizontal="left" vertical="center" wrapText="1"/>
    </xf>
    <xf numFmtId="49" fontId="11" fillId="0" borderId="11" xfId="0" applyNumberFormat="1" applyFont="1" applyBorder="1" applyAlignment="1" applyProtection="1">
      <alignment horizontal="center" vertical="center" wrapText="1"/>
    </xf>
    <xf numFmtId="3" fontId="11" fillId="0" borderId="11" xfId="0" applyNumberFormat="1" applyFont="1" applyBorder="1" applyAlignment="1" applyProtection="1">
      <alignment horizontal="right" vertical="center" wrapText="1"/>
    </xf>
    <xf numFmtId="49" fontId="10" fillId="0" borderId="12" xfId="0" applyNumberFormat="1" applyFont="1" applyBorder="1" applyAlignment="1" applyProtection="1">
      <alignment horizontal="left" vertical="center" wrapText="1"/>
    </xf>
    <xf numFmtId="49" fontId="10" fillId="0" borderId="12" xfId="0" applyNumberFormat="1" applyFont="1" applyBorder="1" applyAlignment="1" applyProtection="1">
      <alignment horizontal="center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166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Border="1" applyAlignment="1" applyProtection="1">
      <alignment horizontal="left"/>
    </xf>
    <xf numFmtId="0" fontId="2" fillId="3" borderId="0" xfId="0" applyFont="1" applyFill="1"/>
    <xf numFmtId="164" fontId="2" fillId="3" borderId="0" xfId="0" applyNumberFormat="1" applyFont="1" applyFill="1"/>
    <xf numFmtId="0" fontId="3" fillId="3" borderId="0" xfId="0" applyFont="1" applyFill="1" applyAlignment="1">
      <alignment horizont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/>
    <xf numFmtId="0" fontId="8" fillId="3" borderId="1" xfId="0" applyFont="1" applyFill="1" applyBorder="1"/>
    <xf numFmtId="0" fontId="2" fillId="3" borderId="0" xfId="0" applyFont="1" applyFill="1" applyAlignment="1">
      <alignment horizontal="center"/>
    </xf>
    <xf numFmtId="0" fontId="0" fillId="3" borderId="0" xfId="0" applyFill="1"/>
    <xf numFmtId="0" fontId="2" fillId="3" borderId="7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165" fontId="6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center"/>
    </xf>
    <xf numFmtId="0" fontId="7" fillId="3" borderId="0" xfId="0" applyFont="1" applyFill="1"/>
    <xf numFmtId="0" fontId="3" fillId="3" borderId="0" xfId="0" applyNumberFormat="1" applyFont="1" applyFill="1" applyBorder="1" applyAlignment="1" applyProtection="1">
      <alignment horizontal="center" vertical="top"/>
    </xf>
    <xf numFmtId="0" fontId="2" fillId="3" borderId="0" xfId="0" applyNumberFormat="1" applyFont="1" applyFill="1" applyBorder="1" applyAlignment="1" applyProtection="1">
      <alignment vertical="top"/>
    </xf>
    <xf numFmtId="0" fontId="2" fillId="3" borderId="1" xfId="0" applyNumberFormat="1" applyFont="1" applyFill="1" applyBorder="1" applyAlignment="1" applyProtection="1">
      <alignment horizontal="left" vertical="top" indent="3"/>
    </xf>
    <xf numFmtId="0" fontId="2" fillId="3" borderId="1" xfId="0" applyNumberFormat="1" applyFont="1" applyFill="1" applyBorder="1" applyAlignment="1" applyProtection="1">
      <alignment horizontal="center" vertical="top" wrapText="1"/>
    </xf>
    <xf numFmtId="49" fontId="2" fillId="3" borderId="1" xfId="0" applyNumberFormat="1" applyFont="1" applyFill="1" applyBorder="1" applyAlignment="1" applyProtection="1">
      <alignment horizontal="left" vertical="top" indent="8"/>
    </xf>
    <xf numFmtId="0" fontId="2" fillId="3" borderId="1" xfId="0" applyNumberFormat="1" applyFont="1" applyFill="1" applyBorder="1" applyAlignment="1" applyProtection="1">
      <alignment horizontal="center" vertical="top"/>
    </xf>
    <xf numFmtId="0" fontId="2" fillId="3" borderId="1" xfId="0" applyNumberFormat="1" applyFont="1" applyFill="1" applyBorder="1" applyAlignment="1" applyProtection="1">
      <alignment horizontal="left" vertical="top" indent="4"/>
    </xf>
    <xf numFmtId="0" fontId="2" fillId="3" borderId="1" xfId="0" applyFont="1" applyFill="1" applyBorder="1" applyAlignment="1">
      <alignment horizontal="left" indent="1"/>
    </xf>
    <xf numFmtId="0" fontId="2" fillId="3" borderId="1" xfId="0" applyNumberFormat="1" applyFont="1" applyFill="1" applyBorder="1" applyAlignment="1" applyProtection="1">
      <alignment horizontal="right" vertical="top"/>
    </xf>
    <xf numFmtId="164" fontId="2" fillId="3" borderId="1" xfId="0" applyNumberFormat="1" applyFont="1" applyFill="1" applyBorder="1" applyAlignment="1" applyProtection="1">
      <alignment horizontal="right" vertical="top"/>
    </xf>
    <xf numFmtId="164" fontId="2" fillId="3" borderId="1" xfId="0" applyNumberFormat="1" applyFont="1" applyFill="1" applyBorder="1" applyAlignment="1" applyProtection="1">
      <alignment vertical="top"/>
    </xf>
    <xf numFmtId="0" fontId="3" fillId="3" borderId="1" xfId="0" applyNumberFormat="1" applyFont="1" applyFill="1" applyBorder="1" applyAlignment="1" applyProtection="1">
      <alignment horizontal="left" vertical="top"/>
    </xf>
    <xf numFmtId="165" fontId="3" fillId="3" borderId="1" xfId="0" applyNumberFormat="1" applyFont="1" applyFill="1" applyBorder="1" applyAlignment="1" applyProtection="1">
      <alignment horizontal="right" vertical="top"/>
    </xf>
    <xf numFmtId="164" fontId="3" fillId="3" borderId="1" xfId="0" applyNumberFormat="1" applyFont="1" applyFill="1" applyBorder="1" applyAlignment="1" applyProtection="1">
      <alignment horizontal="right" vertical="top"/>
    </xf>
    <xf numFmtId="164" fontId="4" fillId="3" borderId="1" xfId="0" applyNumberFormat="1" applyFont="1" applyFill="1" applyBorder="1" applyAlignment="1" applyProtection="1">
      <alignment horizontal="right" vertical="top"/>
    </xf>
    <xf numFmtId="164" fontId="2" fillId="3" borderId="0" xfId="0" applyNumberFormat="1" applyFont="1" applyFill="1" applyBorder="1" applyAlignment="1" applyProtection="1">
      <alignment vertical="top"/>
    </xf>
    <xf numFmtId="164" fontId="0" fillId="3" borderId="0" xfId="0" applyNumberFormat="1" applyFill="1"/>
    <xf numFmtId="0" fontId="7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164" fontId="2" fillId="3" borderId="2" xfId="0" applyNumberFormat="1" applyFont="1" applyFill="1" applyBorder="1"/>
    <xf numFmtId="0" fontId="3" fillId="3" borderId="1" xfId="0" applyFont="1" applyFill="1" applyBorder="1"/>
    <xf numFmtId="165" fontId="3" fillId="3" borderId="8" xfId="0" applyNumberFormat="1" applyFont="1" applyFill="1" applyBorder="1"/>
    <xf numFmtId="165" fontId="3" fillId="3" borderId="9" xfId="0" applyNumberFormat="1" applyFont="1" applyFill="1" applyBorder="1"/>
    <xf numFmtId="0" fontId="1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3" borderId="0" xfId="0" applyFont="1" applyFill="1" applyAlignment="1">
      <alignment horizontal="center"/>
    </xf>
    <xf numFmtId="0" fontId="2" fillId="3" borderId="7" xfId="0" applyFont="1" applyFill="1" applyBorder="1" applyAlignment="1">
      <alignment horizontal="center"/>
    </xf>
    <xf numFmtId="167" fontId="2" fillId="3" borderId="1" xfId="0" applyNumberFormat="1" applyFont="1" applyFill="1" applyBorder="1" applyAlignment="1">
      <alignment wrapText="1"/>
    </xf>
    <xf numFmtId="164" fontId="2" fillId="3" borderId="1" xfId="0" applyNumberFormat="1" applyFont="1" applyFill="1" applyBorder="1" applyAlignment="1">
      <alignment wrapText="1"/>
    </xf>
    <xf numFmtId="165" fontId="3" fillId="3" borderId="1" xfId="0" applyNumberFormat="1" applyFont="1" applyFill="1" applyBorder="1" applyAlignment="1">
      <alignment wrapText="1"/>
    </xf>
    <xf numFmtId="164" fontId="3" fillId="3" borderId="1" xfId="0" applyNumberFormat="1" applyFont="1" applyFill="1" applyBorder="1"/>
    <xf numFmtId="0" fontId="2" fillId="3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100</xdr:row>
      <xdr:rowOff>38100</xdr:rowOff>
    </xdr:from>
    <xdr:to>
      <xdr:col>3</xdr:col>
      <xdr:colOff>0</xdr:colOff>
      <xdr:row>102</xdr:row>
      <xdr:rowOff>19050</xdr:rowOff>
    </xdr:to>
    <xdr:grpSp>
      <xdr:nvGrpSpPr>
        <xdr:cNvPr id="2" name="Group 9"/>
        <xdr:cNvGrpSpPr>
          <a:grpSpLocks/>
        </xdr:cNvGrpSpPr>
      </xdr:nvGrpSpPr>
      <xdr:grpSpPr bwMode="auto">
        <a:xfrm>
          <a:off x="0" y="23406100"/>
          <a:ext cx="4889500" cy="298450"/>
          <a:chOff x="0" y="0"/>
          <a:chExt cx="1023" cy="255"/>
        </a:xfrm>
      </xdr:grpSpPr>
      <xdr:sp macro="" textlink="">
        <xdr:nvSpPr>
          <xdr:cNvPr id="3" name="Text Box 10"/>
          <xdr:cNvSpPr txBox="1">
            <a:spLocks noChangeArrowheads="1"/>
          </xdr:cNvSpPr>
        </xdr:nvSpPr>
        <xdr:spPr bwMode="auto">
          <a:xfrm>
            <a:off x="1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4" name="Text Box 11"/>
          <xdr:cNvSpPr txBox="1">
            <a:spLocks noChangeArrowheads="1"/>
          </xdr:cNvSpPr>
        </xdr:nvSpPr>
        <xdr:spPr bwMode="auto">
          <a:xfrm>
            <a:off x="428" y="1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5" name="Text Box 12"/>
          <xdr:cNvSpPr txBox="1">
            <a:spLocks noChangeArrowheads="1"/>
          </xdr:cNvSpPr>
        </xdr:nvSpPr>
        <xdr:spPr bwMode="auto">
          <a:xfrm>
            <a:off x="428" y="89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13"/>
          <xdr:cNvSpPr>
            <a:spLocks noChangeShapeType="1"/>
          </xdr:cNvSpPr>
        </xdr:nvSpPr>
        <xdr:spPr bwMode="auto">
          <a:xfrm>
            <a:off x="428" y="8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7" name="Text Box 14"/>
          <xdr:cNvSpPr txBox="1">
            <a:spLocks noChangeArrowheads="1"/>
          </xdr:cNvSpPr>
        </xdr:nvSpPr>
        <xdr:spPr bwMode="auto">
          <a:xfrm>
            <a:off x="662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8" name="Text Box 15"/>
          <xdr:cNvSpPr txBox="1">
            <a:spLocks noChangeArrowheads="1"/>
          </xdr:cNvSpPr>
        </xdr:nvSpPr>
        <xdr:spPr bwMode="auto">
          <a:xfrm>
            <a:off x="662" y="89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16"/>
          <xdr:cNvSpPr>
            <a:spLocks noChangeShapeType="1"/>
          </xdr:cNvSpPr>
        </xdr:nvSpPr>
        <xdr:spPr bwMode="auto">
          <a:xfrm>
            <a:off x="662" y="8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opLeftCell="H4" zoomScaleNormal="100" workbookViewId="0">
      <selection activeCell="Y10" sqref="Y10"/>
    </sheetView>
  </sheetViews>
  <sheetFormatPr defaultRowHeight="15.75" x14ac:dyDescent="0.25"/>
  <cols>
    <col min="1" max="1" width="19.28515625" style="101" customWidth="1"/>
    <col min="2" max="2" width="10.85546875" style="102" customWidth="1"/>
    <col min="3" max="3" width="15" style="101" customWidth="1"/>
    <col min="4" max="4" width="10" style="101" customWidth="1"/>
    <col min="5" max="5" width="9.85546875" style="101" customWidth="1"/>
    <col min="6" max="6" width="9" style="101" customWidth="1"/>
    <col min="7" max="7" width="10.28515625" style="101" customWidth="1"/>
    <col min="8" max="8" width="11.140625" style="101" customWidth="1"/>
    <col min="9" max="9" width="10.42578125" style="101" customWidth="1"/>
    <col min="10" max="10" width="9.7109375" style="101" customWidth="1"/>
    <col min="11" max="11" width="8.7109375" style="101" customWidth="1"/>
    <col min="12" max="12" width="10.140625" style="101" customWidth="1"/>
    <col min="13" max="13" width="15.28515625" style="101" customWidth="1"/>
    <col min="14" max="14" width="10" style="101" customWidth="1"/>
    <col min="15" max="15" width="10.7109375" style="101" customWidth="1"/>
    <col min="16" max="16" width="10.5703125" style="101" customWidth="1"/>
    <col min="17" max="17" width="11.140625" style="101" customWidth="1"/>
    <col min="18" max="18" width="10.42578125" style="101" customWidth="1"/>
    <col min="19" max="19" width="13" style="101" customWidth="1"/>
    <col min="20" max="20" width="10.28515625" style="101" customWidth="1"/>
    <col min="21" max="21" width="10.85546875" style="101" customWidth="1"/>
    <col min="22" max="22" width="16.140625" style="101" customWidth="1"/>
    <col min="23" max="23" width="9.7109375" style="101" customWidth="1"/>
    <col min="24" max="24" width="12" style="101" customWidth="1"/>
    <col min="25" max="25" width="16.5703125" style="101" customWidth="1"/>
    <col min="26" max="16384" width="9.140625" style="101"/>
  </cols>
  <sheetData>
    <row r="1" spans="1:26" x14ac:dyDescent="0.25">
      <c r="E1" s="103" t="s">
        <v>0</v>
      </c>
      <c r="F1" s="103"/>
      <c r="G1" s="103"/>
    </row>
    <row r="2" spans="1:26" x14ac:dyDescent="0.25">
      <c r="C2" s="103" t="s">
        <v>129</v>
      </c>
      <c r="D2" s="103"/>
      <c r="E2" s="103"/>
      <c r="F2" s="103"/>
      <c r="G2" s="103"/>
      <c r="H2" s="103"/>
      <c r="I2" s="103"/>
    </row>
    <row r="4" spans="1:26" ht="97.5" customHeight="1" x14ac:dyDescent="0.25">
      <c r="A4" s="104" t="s">
        <v>1</v>
      </c>
      <c r="B4" s="105" t="s">
        <v>2</v>
      </c>
      <c r="C4" s="106"/>
      <c r="D4" s="106"/>
      <c r="E4" s="106"/>
      <c r="F4" s="107"/>
      <c r="G4" s="108" t="s">
        <v>7</v>
      </c>
      <c r="H4" s="106"/>
      <c r="I4" s="106"/>
      <c r="J4" s="106"/>
      <c r="K4" s="107"/>
      <c r="L4" s="105" t="s">
        <v>9</v>
      </c>
      <c r="M4" s="106"/>
      <c r="N4" s="107"/>
      <c r="O4" s="109" t="s">
        <v>10</v>
      </c>
      <c r="P4" s="110"/>
      <c r="Q4" s="110"/>
      <c r="R4" s="105" t="s">
        <v>12</v>
      </c>
      <c r="S4" s="106"/>
      <c r="T4" s="107"/>
      <c r="U4" s="105" t="s">
        <v>14</v>
      </c>
      <c r="V4" s="106"/>
      <c r="W4" s="106"/>
      <c r="X4" s="107"/>
      <c r="Y4" s="104" t="s">
        <v>16</v>
      </c>
    </row>
    <row r="5" spans="1:26" ht="90.75" customHeight="1" x14ac:dyDescent="0.25">
      <c r="A5" s="111"/>
      <c r="B5" s="112" t="s">
        <v>3</v>
      </c>
      <c r="C5" s="113" t="s">
        <v>4</v>
      </c>
      <c r="D5" s="114" t="s">
        <v>5</v>
      </c>
      <c r="E5" s="114" t="s">
        <v>6</v>
      </c>
      <c r="F5" s="113" t="s">
        <v>53</v>
      </c>
      <c r="G5" s="113" t="s">
        <v>3</v>
      </c>
      <c r="H5" s="113" t="s">
        <v>4</v>
      </c>
      <c r="I5" s="114" t="s">
        <v>5</v>
      </c>
      <c r="J5" s="114" t="s">
        <v>8</v>
      </c>
      <c r="K5" s="113" t="s">
        <v>53</v>
      </c>
      <c r="L5" s="113" t="s">
        <v>3</v>
      </c>
      <c r="M5" s="113" t="s">
        <v>4</v>
      </c>
      <c r="N5" s="113" t="s">
        <v>53</v>
      </c>
      <c r="O5" s="113" t="s">
        <v>3</v>
      </c>
      <c r="P5" s="114" t="s">
        <v>11</v>
      </c>
      <c r="Q5" s="113" t="s">
        <v>53</v>
      </c>
      <c r="R5" s="113" t="s">
        <v>3</v>
      </c>
      <c r="S5" s="114" t="s">
        <v>13</v>
      </c>
      <c r="T5" s="113" t="s">
        <v>53</v>
      </c>
      <c r="U5" s="113" t="s">
        <v>3</v>
      </c>
      <c r="V5" s="114" t="s">
        <v>15</v>
      </c>
      <c r="W5" s="114" t="s">
        <v>8</v>
      </c>
      <c r="X5" s="113" t="s">
        <v>53</v>
      </c>
      <c r="Y5" s="111"/>
    </row>
    <row r="6" spans="1:26" x14ac:dyDescent="0.25">
      <c r="A6" s="115">
        <v>1</v>
      </c>
      <c r="B6" s="116">
        <v>2</v>
      </c>
      <c r="C6" s="115">
        <v>3</v>
      </c>
      <c r="D6" s="115">
        <v>4</v>
      </c>
      <c r="E6" s="115">
        <v>5</v>
      </c>
      <c r="F6" s="115">
        <v>6</v>
      </c>
      <c r="G6" s="115">
        <v>7</v>
      </c>
      <c r="H6" s="115">
        <v>8</v>
      </c>
      <c r="I6" s="115">
        <v>9</v>
      </c>
      <c r="J6" s="115">
        <v>10</v>
      </c>
      <c r="K6" s="115">
        <v>11</v>
      </c>
      <c r="L6" s="115">
        <v>12</v>
      </c>
      <c r="M6" s="115">
        <v>13</v>
      </c>
      <c r="N6" s="115">
        <v>14</v>
      </c>
      <c r="O6" s="115">
        <v>15</v>
      </c>
      <c r="P6" s="115">
        <v>16</v>
      </c>
      <c r="Q6" s="115">
        <v>17</v>
      </c>
      <c r="R6" s="115">
        <v>18</v>
      </c>
      <c r="S6" s="115">
        <v>19</v>
      </c>
      <c r="T6" s="115">
        <v>20</v>
      </c>
      <c r="U6" s="115">
        <v>21</v>
      </c>
      <c r="V6" s="115">
        <v>22</v>
      </c>
      <c r="W6" s="115">
        <v>23</v>
      </c>
      <c r="X6" s="115">
        <v>24</v>
      </c>
      <c r="Y6" s="115">
        <v>25</v>
      </c>
    </row>
    <row r="7" spans="1:26" ht="30.75" customHeight="1" x14ac:dyDescent="0.25">
      <c r="A7" s="117" t="s">
        <v>18</v>
      </c>
      <c r="B7" s="118">
        <f>'242-243удельный вес расходов'!B4</f>
        <v>0.318</v>
      </c>
      <c r="C7" s="118">
        <f>'233коэф. на удорож стои ЖКУ'!C6</f>
        <v>0.77600000000000002</v>
      </c>
      <c r="D7" s="118">
        <f>'234 Коэф. дифферен-ии зар. пла'!H7</f>
        <v>1.9894635008235981</v>
      </c>
      <c r="E7" s="118">
        <f>'237.коэф. транспортной доступ'!H6</f>
        <v>0.35499999999999998</v>
      </c>
      <c r="F7" s="118">
        <f t="shared" ref="F7:F13" si="0">ROUND(B7*C7*D7*E7,3)</f>
        <v>0.17399999999999999</v>
      </c>
      <c r="G7" s="118">
        <f>'242-243удельный вес расходов'!D4</f>
        <v>0.35399999999999998</v>
      </c>
      <c r="H7" s="118">
        <f>'233коэф. на удорож стои ЖКУ'!C6</f>
        <v>0.77600000000000002</v>
      </c>
      <c r="I7" s="118">
        <f>'234 Коэф. дифферен-ии зар. пла'!H7</f>
        <v>1.9894635008235981</v>
      </c>
      <c r="J7" s="118">
        <f>'238 коэф урбанизации'!E6</f>
        <v>1</v>
      </c>
      <c r="K7" s="118">
        <f>ROUND(G7*H7*I7*J7,3)</f>
        <v>0.54700000000000004</v>
      </c>
      <c r="L7" s="118">
        <f>'242-243удельный вес расходов'!F4</f>
        <v>1.7999999999999999E-2</v>
      </c>
      <c r="M7" s="118">
        <f>'233коэф. на удорож стои ЖКУ'!C6</f>
        <v>0.77600000000000002</v>
      </c>
      <c r="N7" s="118">
        <f>ROUND(L7*M7,3)</f>
        <v>1.4E-2</v>
      </c>
      <c r="O7" s="118">
        <f>'242-243удельный вес расходов'!H4</f>
        <v>0.184</v>
      </c>
      <c r="P7" s="118">
        <f>'239 коэф. благоустройства'!H5</f>
        <v>3.1837807741689659</v>
      </c>
      <c r="Q7" s="118">
        <f>ROUND(O7*P7,3)</f>
        <v>0.58599999999999997</v>
      </c>
      <c r="R7" s="118">
        <f>'242-243удельный вес расходов'!J4</f>
        <v>1.2999999999999999E-2</v>
      </c>
      <c r="S7" s="118">
        <f>'240структ жил фонда'!F8</f>
        <v>0.47799999999999998</v>
      </c>
      <c r="T7" s="118">
        <f>ROUND(R7*S7,3)</f>
        <v>6.0000000000000001E-3</v>
      </c>
      <c r="U7" s="118">
        <f>'242-243удельный вес расходов'!L4</f>
        <v>0.113</v>
      </c>
      <c r="V7" s="118">
        <f>'241коэф. концентр населения'!D8</f>
        <v>1.002</v>
      </c>
      <c r="W7" s="118">
        <f>'238 коэф урбанизации'!E6</f>
        <v>1</v>
      </c>
      <c r="X7" s="118">
        <f>ROUND(U7*V7*W7,3)</f>
        <v>0.113</v>
      </c>
      <c r="Y7" s="118">
        <f>ROUND(F7+K7+N7+Q7+T7+X7,3)</f>
        <v>1.44</v>
      </c>
    </row>
    <row r="8" spans="1:26" ht="33.75" customHeight="1" x14ac:dyDescent="0.25">
      <c r="A8" s="117" t="s">
        <v>19</v>
      </c>
      <c r="B8" s="118">
        <f>'242-243удельный вес расходов'!B5</f>
        <v>0.59899999999999998</v>
      </c>
      <c r="C8" s="118">
        <f>'233коэф. на удорож стои ЖКУ'!C7</f>
        <v>1.3120000000000001</v>
      </c>
      <c r="D8" s="118">
        <f>'234 Коэф. дифферен-ии зар. пла'!H8</f>
        <v>1.9991840065279478</v>
      </c>
      <c r="E8" s="118">
        <f>'237.коэф. транспортной доступ'!H7</f>
        <v>0.75657894736842102</v>
      </c>
      <c r="F8" s="118">
        <f t="shared" si="0"/>
        <v>1.1890000000000001</v>
      </c>
      <c r="G8" s="118">
        <f>'242-243удельный вес расходов'!D5</f>
        <v>0.14499999999999999</v>
      </c>
      <c r="H8" s="118">
        <f>'233коэф. на удорож стои ЖКУ'!C7</f>
        <v>1.3120000000000001</v>
      </c>
      <c r="I8" s="118">
        <f>'234 Коэф. дифферен-ии зар. пла'!H8</f>
        <v>1.9991840065279478</v>
      </c>
      <c r="J8" s="118">
        <f>'238 коэф урбанизации'!E7</f>
        <v>1</v>
      </c>
      <c r="K8" s="118">
        <f t="shared" ref="K8:K13" si="1">ROUND(G8*H8*I8*J8,3)</f>
        <v>0.38</v>
      </c>
      <c r="L8" s="118">
        <f>'242-243удельный вес расходов'!F5</f>
        <v>8.3000000000000004E-2</v>
      </c>
      <c r="M8" s="118">
        <f>'233коэф. на удорож стои ЖКУ'!C7</f>
        <v>1.3120000000000001</v>
      </c>
      <c r="N8" s="118">
        <f t="shared" ref="N8:N13" si="2">ROUND(L8*M8,3)</f>
        <v>0.109</v>
      </c>
      <c r="O8" s="118">
        <f>'242-243удельный вес расходов'!H5</f>
        <v>0.14499999999999999</v>
      </c>
      <c r="P8" s="118">
        <f>'239 коэф. благоустройства'!H6</f>
        <v>1.4224959269141757</v>
      </c>
      <c r="Q8" s="118">
        <f t="shared" ref="Q8:Q13" si="3">ROUND(O8*P8,3)</f>
        <v>0.20599999999999999</v>
      </c>
      <c r="R8" s="118">
        <f>'242-243удельный вес расходов'!J5</f>
        <v>0</v>
      </c>
      <c r="S8" s="118">
        <f>'240структ жил фонда'!F9</f>
        <v>1.1120000000000001</v>
      </c>
      <c r="T8" s="118">
        <f t="shared" ref="T8:T13" si="4">ROUND(R8*S8,3)</f>
        <v>0</v>
      </c>
      <c r="U8" s="118">
        <f>'242-243удельный вес расходов'!L5</f>
        <v>2.8000000000000001E-2</v>
      </c>
      <c r="V8" s="118">
        <f>'241коэф. концентр населения'!D9</f>
        <v>0.98913043478260865</v>
      </c>
      <c r="W8" s="118">
        <f>'238 коэф урбанизации'!E7</f>
        <v>1</v>
      </c>
      <c r="X8" s="118">
        <f t="shared" ref="X8:X13" si="5">ROUND(U8*V8*W8,3)</f>
        <v>2.8000000000000001E-2</v>
      </c>
      <c r="Y8" s="118">
        <f t="shared" ref="Y8:Y13" si="6">ROUND(F8+K8+N8+Q8+T8+X8,3)</f>
        <v>1.9119999999999999</v>
      </c>
    </row>
    <row r="9" spans="1:26" ht="24.75" customHeight="1" x14ac:dyDescent="0.25">
      <c r="A9" s="117" t="s">
        <v>20</v>
      </c>
      <c r="B9" s="118">
        <f>'242-243удельный вес расходов'!B6</f>
        <v>0.623</v>
      </c>
      <c r="C9" s="118">
        <f>'233коэф. на удорож стои ЖКУ'!C8</f>
        <v>1.5469999999999999</v>
      </c>
      <c r="D9" s="118">
        <f>'234 Коэф. дифферен-ии зар. пла'!H9</f>
        <v>1.9991840065279478</v>
      </c>
      <c r="E9" s="118">
        <f>'237.коэф. транспортной доступ'!H8</f>
        <v>1.5289999999999999</v>
      </c>
      <c r="F9" s="118">
        <f t="shared" si="0"/>
        <v>2.9460000000000002</v>
      </c>
      <c r="G9" s="118">
        <f>'242-243удельный вес расходов'!D6</f>
        <v>0.151</v>
      </c>
      <c r="H9" s="118">
        <f>'233коэф. на удорож стои ЖКУ'!C8</f>
        <v>1.5469999999999999</v>
      </c>
      <c r="I9" s="118">
        <f>'234 Коэф. дифферен-ии зар. пла'!H9</f>
        <v>1.9991840065279478</v>
      </c>
      <c r="J9" s="118">
        <f>'238 коэф урбанизации'!E8</f>
        <v>1</v>
      </c>
      <c r="K9" s="118">
        <f t="shared" si="1"/>
        <v>0.46700000000000003</v>
      </c>
      <c r="L9" s="118">
        <f>'242-243удельный вес расходов'!F6</f>
        <v>2.1999999999999999E-2</v>
      </c>
      <c r="M9" s="118">
        <f>'233коэф. на удорож стои ЖКУ'!C8</f>
        <v>1.5469999999999999</v>
      </c>
      <c r="N9" s="118">
        <f t="shared" si="2"/>
        <v>3.4000000000000002E-2</v>
      </c>
      <c r="O9" s="118">
        <f>'242-243удельный вес расходов'!H6</f>
        <v>0.15</v>
      </c>
      <c r="P9" s="118">
        <f>'239 коэф. благоустройства'!H7</f>
        <v>1.7294205832819076</v>
      </c>
      <c r="Q9" s="118">
        <f t="shared" si="3"/>
        <v>0.25900000000000001</v>
      </c>
      <c r="R9" s="118">
        <f>'242-243удельный вес расходов'!J6</f>
        <v>1E-3</v>
      </c>
      <c r="S9" s="118">
        <f>'240структ жил фонда'!F10</f>
        <v>4</v>
      </c>
      <c r="T9" s="118">
        <f t="shared" si="4"/>
        <v>4.0000000000000001E-3</v>
      </c>
      <c r="U9" s="118">
        <f>'242-243удельный вес расходов'!L6</f>
        <v>5.2999999999999999E-2</v>
      </c>
      <c r="V9" s="118">
        <f>'241коэф. концентр населения'!D10</f>
        <v>0.99224806201550386</v>
      </c>
      <c r="W9" s="118">
        <f>'238 коэф урбанизации'!E8</f>
        <v>1</v>
      </c>
      <c r="X9" s="118">
        <f t="shared" si="5"/>
        <v>5.2999999999999999E-2</v>
      </c>
      <c r="Y9" s="118">
        <f t="shared" si="6"/>
        <v>3.7629999999999999</v>
      </c>
    </row>
    <row r="10" spans="1:26" ht="24.75" customHeight="1" x14ac:dyDescent="0.25">
      <c r="A10" s="117" t="s">
        <v>21</v>
      </c>
      <c r="B10" s="118">
        <f>'242-243удельный вес расходов'!B7</f>
        <v>0.64</v>
      </c>
      <c r="C10" s="118">
        <f>'233коэф. на удорож стои ЖКУ'!C9</f>
        <v>3.9009999999999998</v>
      </c>
      <c r="D10" s="118">
        <f>'234 Коэф. дифферен-ии зар. пла'!H10</f>
        <v>1.9991840065279478</v>
      </c>
      <c r="E10" s="118">
        <f>'237.коэф. транспортной доступ'!H9</f>
        <v>2.23</v>
      </c>
      <c r="F10" s="118">
        <f t="shared" si="0"/>
        <v>11.13</v>
      </c>
      <c r="G10" s="118">
        <f>'242-243удельный вес расходов'!D7</f>
        <v>0.214</v>
      </c>
      <c r="H10" s="118">
        <f>'233коэф. на удорож стои ЖКУ'!C9</f>
        <v>3.9009999999999998</v>
      </c>
      <c r="I10" s="118">
        <f>'234 Коэф. дифферен-ии зар. пла'!H10</f>
        <v>1.9991840065279478</v>
      </c>
      <c r="J10" s="118">
        <f>'238 коэф урбанизации'!E9</f>
        <v>1</v>
      </c>
      <c r="K10" s="118">
        <f t="shared" si="1"/>
        <v>1.669</v>
      </c>
      <c r="L10" s="118">
        <f>'242-243удельный вес расходов'!F7</f>
        <v>0</v>
      </c>
      <c r="M10" s="118">
        <f>'233коэф. на удорож стои ЖКУ'!C9</f>
        <v>3.9009999999999998</v>
      </c>
      <c r="N10" s="118">
        <f t="shared" si="2"/>
        <v>0</v>
      </c>
      <c r="O10" s="118">
        <f>'242-243удельный вес расходов'!H7</f>
        <v>0.11899999999999999</v>
      </c>
      <c r="P10" s="118">
        <f>'239 коэф. благоустройства'!H8</f>
        <v>1.2504971300882617</v>
      </c>
      <c r="Q10" s="118">
        <f t="shared" si="3"/>
        <v>0.14899999999999999</v>
      </c>
      <c r="R10" s="118">
        <f>'242-243удельный вес расходов'!J7</f>
        <v>0</v>
      </c>
      <c r="S10" s="118">
        <f>'240структ жил фонда'!F11</f>
        <v>2.3340000000000001</v>
      </c>
      <c r="T10" s="118">
        <f t="shared" si="4"/>
        <v>0</v>
      </c>
      <c r="U10" s="118">
        <f>'242-243удельный вес расходов'!L7</f>
        <v>2.7E-2</v>
      </c>
      <c r="V10" s="118">
        <f>'241коэф. концентр населения'!D11</f>
        <v>0.8729281767955801</v>
      </c>
      <c r="W10" s="118">
        <f>'238 коэф урбанизации'!E9</f>
        <v>1</v>
      </c>
      <c r="X10" s="118">
        <f t="shared" si="5"/>
        <v>2.4E-2</v>
      </c>
      <c r="Y10" s="118">
        <f t="shared" si="6"/>
        <v>12.972</v>
      </c>
    </row>
    <row r="11" spans="1:26" ht="24.75" customHeight="1" x14ac:dyDescent="0.25">
      <c r="A11" s="117" t="s">
        <v>22</v>
      </c>
      <c r="B11" s="118">
        <f>'242-243удельный вес расходов'!B8</f>
        <v>0.76800000000000002</v>
      </c>
      <c r="C11" s="118">
        <f>'233коэф. на удорож стои ЖКУ'!C10</f>
        <v>1</v>
      </c>
      <c r="D11" s="118">
        <f>'234 Коэф. дифферен-ии зар. пла'!H11</f>
        <v>1.9991840065279478</v>
      </c>
      <c r="E11" s="118">
        <f>'237.коэф. транспортной доступ'!H10</f>
        <v>2.7919999999999998</v>
      </c>
      <c r="F11" s="118">
        <f t="shared" si="0"/>
        <v>4.2869999999999999</v>
      </c>
      <c r="G11" s="118">
        <f>'242-243удельный вес расходов'!D8</f>
        <v>0.13600000000000001</v>
      </c>
      <c r="H11" s="118">
        <f>'233коэф. на удорож стои ЖКУ'!C10</f>
        <v>1</v>
      </c>
      <c r="I11" s="118">
        <f>'234 Коэф. дифферен-ии зар. пла'!H11</f>
        <v>1.9991840065279478</v>
      </c>
      <c r="J11" s="118">
        <f>'238 коэф урбанизации'!E10</f>
        <v>1</v>
      </c>
      <c r="K11" s="118">
        <f t="shared" si="1"/>
        <v>0.27200000000000002</v>
      </c>
      <c r="L11" s="118">
        <f>'242-243удельный вес расходов'!F8</f>
        <v>0</v>
      </c>
      <c r="M11" s="118">
        <f>'233коэф. на удорож стои ЖКУ'!C10</f>
        <v>1</v>
      </c>
      <c r="N11" s="118">
        <f t="shared" si="2"/>
        <v>0</v>
      </c>
      <c r="O11" s="118">
        <f>'242-243удельный вес расходов'!H8</f>
        <v>7.4999999999999997E-2</v>
      </c>
      <c r="P11" s="118">
        <f>'239 коэф. благоустройства'!H9</f>
        <v>1.2022280502529805</v>
      </c>
      <c r="Q11" s="118">
        <f t="shared" si="3"/>
        <v>0.09</v>
      </c>
      <c r="R11" s="118">
        <f>'242-243удельный вес расходов'!J8</f>
        <v>0</v>
      </c>
      <c r="S11" s="118">
        <f>'240структ жил фонда'!F12</f>
        <v>14.247999999999999</v>
      </c>
      <c r="T11" s="118">
        <f t="shared" si="4"/>
        <v>0</v>
      </c>
      <c r="U11" s="118">
        <f>'242-243удельный вес расходов'!L8</f>
        <v>2.1000000000000001E-2</v>
      </c>
      <c r="V11" s="118">
        <f>'241коэф. концентр населения'!D12</f>
        <v>0.91803278688524592</v>
      </c>
      <c r="W11" s="118">
        <f>'238 коэф урбанизации'!E10</f>
        <v>1</v>
      </c>
      <c r="X11" s="118">
        <f t="shared" si="5"/>
        <v>1.9E-2</v>
      </c>
      <c r="Y11" s="118">
        <f t="shared" si="6"/>
        <v>4.6680000000000001</v>
      </c>
    </row>
    <row r="12" spans="1:26" ht="24.75" customHeight="1" x14ac:dyDescent="0.25">
      <c r="A12" s="117" t="s">
        <v>23</v>
      </c>
      <c r="B12" s="118">
        <f>'242-243удельный вес расходов'!B9</f>
        <v>0.78</v>
      </c>
      <c r="C12" s="118">
        <f>'233коэф. на удорож стои ЖКУ'!C11</f>
        <v>1</v>
      </c>
      <c r="D12" s="118">
        <f>'234 Коэф. дифферен-ии зар. пла'!H12</f>
        <v>1.762438532070691</v>
      </c>
      <c r="E12" s="118">
        <f>'237.коэф. транспортной доступ'!H11</f>
        <v>0.83199999999999996</v>
      </c>
      <c r="F12" s="118">
        <f t="shared" si="0"/>
        <v>1.1439999999999999</v>
      </c>
      <c r="G12" s="118">
        <f>'242-243удельный вес расходов'!D9</f>
        <v>0.13500000000000001</v>
      </c>
      <c r="H12" s="118">
        <f>'233коэф. на удорож стои ЖКУ'!C11</f>
        <v>1</v>
      </c>
      <c r="I12" s="118">
        <f>'234 Коэф. дифферен-ии зар. пла'!H12</f>
        <v>1.762438532070691</v>
      </c>
      <c r="J12" s="118">
        <f>'238 коэф урбанизации'!E11</f>
        <v>1</v>
      </c>
      <c r="K12" s="118">
        <f t="shared" si="1"/>
        <v>0.23799999999999999</v>
      </c>
      <c r="L12" s="118">
        <f>'242-243удельный вес расходов'!F9</f>
        <v>0</v>
      </c>
      <c r="M12" s="118">
        <f>'233коэф. на удорож стои ЖКУ'!C11</f>
        <v>1</v>
      </c>
      <c r="N12" s="118">
        <f t="shared" si="2"/>
        <v>0</v>
      </c>
      <c r="O12" s="118">
        <f>'242-243удельный вес расходов'!H9</f>
        <v>7.1999999999999995E-2</v>
      </c>
      <c r="P12" s="118">
        <f>'239 коэф. благоустройства'!H10</f>
        <v>1.1912308805002023</v>
      </c>
      <c r="Q12" s="118">
        <f t="shared" si="3"/>
        <v>8.5999999999999993E-2</v>
      </c>
      <c r="R12" s="118">
        <f>'242-243удельный вес расходов'!J9</f>
        <v>0</v>
      </c>
      <c r="S12" s="118">
        <f>'240структ жил фонда'!F13</f>
        <v>8.2420000000000009</v>
      </c>
      <c r="T12" s="118">
        <f t="shared" si="4"/>
        <v>0</v>
      </c>
      <c r="U12" s="118">
        <f>'242-243удельный вес расходов'!L9</f>
        <v>1.2999999999999999E-2</v>
      </c>
      <c r="V12" s="118">
        <f>'241коэф. концентр населения'!D13</f>
        <v>1.2110000000000001</v>
      </c>
      <c r="W12" s="118">
        <f>'238 коэф урбанизации'!E11</f>
        <v>1</v>
      </c>
      <c r="X12" s="118">
        <f t="shared" si="5"/>
        <v>1.6E-2</v>
      </c>
      <c r="Y12" s="118">
        <f t="shared" si="6"/>
        <v>1.484</v>
      </c>
    </row>
    <row r="13" spans="1:26" ht="24.75" customHeight="1" x14ac:dyDescent="0.25">
      <c r="A13" s="119" t="s">
        <v>17</v>
      </c>
      <c r="B13" s="118">
        <f>'242-243удельный вес расходов'!B10</f>
        <v>0.44400000000000001</v>
      </c>
      <c r="C13" s="118">
        <f>'233коэф. на удорож стои ЖКУ'!C12</f>
        <v>1</v>
      </c>
      <c r="D13" s="118">
        <f>'234 Коэф. дифферен-ии зар. пла'!H13</f>
        <v>1.9885836115937001</v>
      </c>
      <c r="E13" s="118">
        <f>'237.коэф. транспортной доступ'!H12</f>
        <v>2</v>
      </c>
      <c r="F13" s="118">
        <f t="shared" si="0"/>
        <v>1.766</v>
      </c>
      <c r="G13" s="118">
        <f>'242-243удельный вес расходов'!D10</f>
        <v>0.28299999999999997</v>
      </c>
      <c r="H13" s="118">
        <f>'233коэф. на удорож стои ЖКУ'!C12</f>
        <v>1</v>
      </c>
      <c r="I13" s="118">
        <f>'234 Коэф. дифферен-ии зар. пла'!H13</f>
        <v>1.9885836115937001</v>
      </c>
      <c r="J13" s="118">
        <f>'238 коэф урбанизации'!E12</f>
        <v>1</v>
      </c>
      <c r="K13" s="118">
        <f t="shared" si="1"/>
        <v>0.56299999999999994</v>
      </c>
      <c r="L13" s="118">
        <f>'242-243удельный вес расходов'!F10</f>
        <v>2.1000000000000001E-2</v>
      </c>
      <c r="M13" s="118">
        <f>'233коэф. на удорож стои ЖКУ'!C12</f>
        <v>1</v>
      </c>
      <c r="N13" s="118">
        <f t="shared" si="2"/>
        <v>2.1000000000000001E-2</v>
      </c>
      <c r="O13" s="118">
        <f>'242-243удельный вес расходов'!H10</f>
        <v>0.16</v>
      </c>
      <c r="P13" s="118">
        <f>'239 коэф. благоустройства'!H11</f>
        <v>0</v>
      </c>
      <c r="Q13" s="118">
        <f t="shared" si="3"/>
        <v>0</v>
      </c>
      <c r="R13" s="118">
        <f>'242-243удельный вес расходов'!J10</f>
        <v>8.0000000000000002E-3</v>
      </c>
      <c r="S13" s="118">
        <f>'240структ жил фонда'!F14</f>
        <v>0</v>
      </c>
      <c r="T13" s="118">
        <f t="shared" si="4"/>
        <v>0</v>
      </c>
      <c r="U13" s="118">
        <f>'242-243удельный вес расходов'!L10</f>
        <v>8.4000000000000005E-2</v>
      </c>
      <c r="V13" s="118">
        <f>'241коэф. концентр населения'!D14</f>
        <v>0.99899002651180402</v>
      </c>
      <c r="W13" s="118">
        <f>'238 коэф урбанизации'!E12</f>
        <v>1</v>
      </c>
      <c r="X13" s="118">
        <f t="shared" si="5"/>
        <v>8.4000000000000005E-2</v>
      </c>
      <c r="Y13" s="118">
        <f t="shared" si="6"/>
        <v>2.4340000000000002</v>
      </c>
      <c r="Z13" s="102"/>
    </row>
  </sheetData>
  <mergeCells count="10">
    <mergeCell ref="U4:X4"/>
    <mergeCell ref="Y4:Y5"/>
    <mergeCell ref="E1:G1"/>
    <mergeCell ref="C2:I2"/>
    <mergeCell ref="A4:A5"/>
    <mergeCell ref="B4:F4"/>
    <mergeCell ref="G4:K4"/>
    <mergeCell ref="L4:N4"/>
    <mergeCell ref="O4:Q4"/>
    <mergeCell ref="R4:T4"/>
  </mergeCells>
  <phoneticPr fontId="0" type="noConversion"/>
  <pageMargins left="0.39370078740157483" right="0.39370078740157483" top="0.98425196850393704" bottom="0.98425196850393704" header="0.31496062992125984" footer="0.31496062992125984"/>
  <pageSetup paperSize="9" scale="87" firstPageNumber="231" orientation="landscape" useFirstPageNumber="1" r:id="rId1"/>
  <headerFooter alignWithMargins="0">
    <oddFooter>Страница &amp;P</oddFooter>
  </headerFooter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>
      <selection activeCell="D19" sqref="D19"/>
    </sheetView>
  </sheetViews>
  <sheetFormatPr defaultRowHeight="18.75" x14ac:dyDescent="0.3"/>
  <cols>
    <col min="1" max="1" width="27.140625" style="19" customWidth="1"/>
    <col min="2" max="2" width="32.140625" style="19" customWidth="1"/>
    <col min="3" max="3" width="26" style="19" customWidth="1"/>
    <col min="4" max="16384" width="9.140625" style="19"/>
  </cols>
  <sheetData>
    <row r="1" spans="1:6" x14ac:dyDescent="0.3">
      <c r="A1" s="82" t="s">
        <v>127</v>
      </c>
      <c r="B1" s="83"/>
      <c r="C1" s="83"/>
      <c r="D1" s="18"/>
      <c r="E1" s="18"/>
      <c r="F1" s="18"/>
    </row>
    <row r="2" spans="1:6" x14ac:dyDescent="0.3">
      <c r="A2" s="17"/>
      <c r="B2" s="17"/>
      <c r="C2" s="17"/>
      <c r="D2" s="18"/>
      <c r="E2" s="18"/>
      <c r="F2" s="18"/>
    </row>
    <row r="3" spans="1:6" x14ac:dyDescent="0.3">
      <c r="A3" s="84" t="s">
        <v>82</v>
      </c>
      <c r="B3" s="84"/>
      <c r="C3" s="84"/>
      <c r="D3" s="85"/>
    </row>
    <row r="4" spans="1:6" ht="146.25" customHeight="1" x14ac:dyDescent="0.3">
      <c r="A4" s="20" t="s">
        <v>25</v>
      </c>
      <c r="B4" s="20" t="s">
        <v>142</v>
      </c>
      <c r="C4" s="20" t="s">
        <v>83</v>
      </c>
      <c r="D4" s="21"/>
      <c r="E4" s="22"/>
      <c r="F4" s="22"/>
    </row>
    <row r="5" spans="1:6" x14ac:dyDescent="0.3">
      <c r="A5" s="20">
        <v>1</v>
      </c>
      <c r="B5" s="20">
        <v>2</v>
      </c>
      <c r="C5" s="20">
        <v>3</v>
      </c>
      <c r="D5" s="21"/>
      <c r="E5" s="21"/>
      <c r="F5" s="21"/>
    </row>
    <row r="6" spans="1:6" ht="24" customHeight="1" x14ac:dyDescent="0.3">
      <c r="A6" s="23" t="s">
        <v>18</v>
      </c>
      <c r="B6" s="20">
        <v>3012.78</v>
      </c>
      <c r="C6" s="20">
        <f>ROUND(B6/B12,3)</f>
        <v>0.77600000000000002</v>
      </c>
      <c r="D6" s="21"/>
      <c r="E6" s="24"/>
      <c r="F6" s="21"/>
    </row>
    <row r="7" spans="1:6" ht="24" customHeight="1" x14ac:dyDescent="0.3">
      <c r="A7" s="23" t="s">
        <v>19</v>
      </c>
      <c r="B7" s="20">
        <v>5096.01</v>
      </c>
      <c r="C7" s="20">
        <f>ROUND(B7/B12,3)</f>
        <v>1.3120000000000001</v>
      </c>
      <c r="D7" s="21"/>
      <c r="E7" s="24"/>
      <c r="F7" s="21"/>
    </row>
    <row r="8" spans="1:6" ht="24" customHeight="1" x14ac:dyDescent="0.3">
      <c r="A8" s="23" t="s">
        <v>20</v>
      </c>
      <c r="B8" s="20">
        <v>6009.82</v>
      </c>
      <c r="C8" s="20">
        <f>ROUND(B8/B12,3)</f>
        <v>1.5469999999999999</v>
      </c>
      <c r="D8" s="21"/>
      <c r="E8" s="24"/>
      <c r="F8" s="21"/>
    </row>
    <row r="9" spans="1:6" ht="24" customHeight="1" x14ac:dyDescent="0.3">
      <c r="A9" s="23" t="s">
        <v>21</v>
      </c>
      <c r="B9" s="20">
        <v>15149.27</v>
      </c>
      <c r="C9" s="20">
        <f>ROUND(B9/B12,3)</f>
        <v>3.9009999999999998</v>
      </c>
      <c r="D9" s="21"/>
      <c r="E9" s="24"/>
      <c r="F9" s="21"/>
    </row>
    <row r="10" spans="1:6" ht="24" customHeight="1" x14ac:dyDescent="0.3">
      <c r="A10" s="23" t="s">
        <v>22</v>
      </c>
      <c r="B10" s="20">
        <v>3883.87</v>
      </c>
      <c r="C10" s="20">
        <f>ROUND(B10/B12,3)</f>
        <v>1</v>
      </c>
      <c r="D10" s="21"/>
      <c r="E10" s="24"/>
      <c r="F10" s="21"/>
    </row>
    <row r="11" spans="1:6" ht="24" customHeight="1" x14ac:dyDescent="0.3">
      <c r="A11" s="23" t="s">
        <v>23</v>
      </c>
      <c r="B11" s="31">
        <v>3883.87</v>
      </c>
      <c r="C11" s="20">
        <f>ROUND(B11/B12,3)</f>
        <v>1</v>
      </c>
      <c r="D11" s="21"/>
      <c r="E11" s="24"/>
      <c r="F11" s="21"/>
    </row>
    <row r="12" spans="1:6" ht="24" customHeight="1" x14ac:dyDescent="0.3">
      <c r="A12" s="25" t="s">
        <v>28</v>
      </c>
      <c r="B12" s="26">
        <v>3883.87</v>
      </c>
      <c r="C12" s="26">
        <v>1</v>
      </c>
      <c r="D12" s="27"/>
      <c r="E12" s="21"/>
      <c r="F12" s="21"/>
    </row>
    <row r="13" spans="1:6" x14ac:dyDescent="0.3">
      <c r="D13" s="28"/>
    </row>
    <row r="14" spans="1:6" x14ac:dyDescent="0.3">
      <c r="A14" s="19" t="s">
        <v>100</v>
      </c>
    </row>
    <row r="15" spans="1:6" ht="54.75" customHeight="1" x14ac:dyDescent="0.3">
      <c r="A15" s="86" t="s">
        <v>101</v>
      </c>
      <c r="B15" s="87"/>
      <c r="C15" s="87"/>
    </row>
  </sheetData>
  <mergeCells count="3">
    <mergeCell ref="A1:C1"/>
    <mergeCell ref="A3:D3"/>
    <mergeCell ref="A15:C15"/>
  </mergeCells>
  <pageMargins left="0.70866141732283472" right="0.70866141732283472" top="0.74803149606299213" bottom="0.74803149606299213" header="0.31496062992125984" footer="0.31496062992125984"/>
  <pageSetup paperSize="9" firstPageNumber="233" orientation="portrait" useFirstPageNumber="1" r:id="rId1"/>
  <headerFoot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Normal="100" workbookViewId="0">
      <selection activeCell="D4" sqref="D4:D5"/>
    </sheetView>
  </sheetViews>
  <sheetFormatPr defaultRowHeight="18.75" x14ac:dyDescent="0.3"/>
  <cols>
    <col min="1" max="1" width="28" style="19" customWidth="1"/>
    <col min="2" max="2" width="17.28515625" style="19" customWidth="1"/>
    <col min="3" max="3" width="22.85546875" style="19" customWidth="1"/>
    <col min="4" max="4" width="21.5703125" style="19" customWidth="1"/>
    <col min="5" max="5" width="18.42578125" style="19" customWidth="1"/>
    <col min="6" max="6" width="22.28515625" style="19" customWidth="1"/>
    <col min="7" max="7" width="21" style="19" customWidth="1"/>
    <col min="8" max="8" width="28.7109375" style="19" customWidth="1"/>
    <col min="9" max="16384" width="9.140625" style="19"/>
  </cols>
  <sheetData>
    <row r="1" spans="1:8" x14ac:dyDescent="0.3">
      <c r="A1" s="89" t="s">
        <v>24</v>
      </c>
      <c r="B1" s="89"/>
      <c r="C1" s="89"/>
      <c r="D1" s="89"/>
      <c r="E1" s="89"/>
      <c r="F1" s="89"/>
      <c r="G1" s="89"/>
      <c r="H1" s="89"/>
    </row>
    <row r="2" spans="1:8" x14ac:dyDescent="0.3">
      <c r="A2" s="38"/>
      <c r="B2" s="89" t="s">
        <v>128</v>
      </c>
      <c r="C2" s="89"/>
      <c r="D2" s="89"/>
      <c r="E2" s="89"/>
      <c r="F2" s="89"/>
      <c r="G2" s="89"/>
      <c r="H2" s="38"/>
    </row>
    <row r="3" spans="1:8" x14ac:dyDescent="0.3">
      <c r="A3" s="38" t="s">
        <v>81</v>
      </c>
      <c r="B3" s="38"/>
      <c r="C3" s="38"/>
      <c r="D3" s="38"/>
      <c r="E3" s="38"/>
      <c r="F3" s="38"/>
      <c r="G3" s="38"/>
      <c r="H3" s="38"/>
    </row>
    <row r="4" spans="1:8" ht="12.75" customHeight="1" x14ac:dyDescent="0.3">
      <c r="A4" s="88" t="s">
        <v>25</v>
      </c>
      <c r="B4" s="90" t="s">
        <v>199</v>
      </c>
      <c r="C4" s="88" t="s">
        <v>26</v>
      </c>
      <c r="D4" s="88" t="s">
        <v>120</v>
      </c>
      <c r="E4" s="88" t="s">
        <v>121</v>
      </c>
      <c r="F4" s="88" t="s">
        <v>39</v>
      </c>
      <c r="G4" s="88" t="s">
        <v>122</v>
      </c>
      <c r="H4" s="88" t="s">
        <v>123</v>
      </c>
    </row>
    <row r="5" spans="1:8" ht="163.5" customHeight="1" x14ac:dyDescent="0.3">
      <c r="A5" s="88"/>
      <c r="B5" s="90"/>
      <c r="C5" s="88"/>
      <c r="D5" s="88"/>
      <c r="E5" s="88"/>
      <c r="F5" s="88"/>
      <c r="G5" s="88"/>
      <c r="H5" s="88"/>
    </row>
    <row r="6" spans="1:8" x14ac:dyDescent="0.3">
      <c r="A6" s="31">
        <v>1</v>
      </c>
      <c r="B6" s="39">
        <v>2</v>
      </c>
      <c r="C6" s="40">
        <v>3</v>
      </c>
      <c r="D6" s="40">
        <v>4</v>
      </c>
      <c r="E6" s="40">
        <v>5</v>
      </c>
      <c r="F6" s="40">
        <v>6</v>
      </c>
      <c r="G6" s="40">
        <v>7</v>
      </c>
      <c r="H6" s="41">
        <v>9</v>
      </c>
    </row>
    <row r="7" spans="1:8" ht="18" customHeight="1" x14ac:dyDescent="0.3">
      <c r="A7" s="23" t="s">
        <v>18</v>
      </c>
      <c r="B7" s="42">
        <v>6787</v>
      </c>
      <c r="C7" s="43">
        <f t="shared" ref="C7:C12" si="0">ROUND(B7/B$13,3)</f>
        <v>0.85699999999999998</v>
      </c>
      <c r="D7" s="40">
        <v>2.2000000000000002</v>
      </c>
      <c r="E7" s="44">
        <v>0.25</v>
      </c>
      <c r="F7" s="44">
        <f>D7+E7</f>
        <v>2.4500000000000002</v>
      </c>
      <c r="G7" s="44">
        <f>'235 коэф. на дисперстность'!E6</f>
        <v>1.9902755267423013</v>
      </c>
      <c r="H7" s="45">
        <f>F7*G7/'236 сред взвешан коэ на диф з.п'!G13</f>
        <v>1.9894635008235981</v>
      </c>
    </row>
    <row r="8" spans="1:8" ht="18" customHeight="1" x14ac:dyDescent="0.3">
      <c r="A8" s="23" t="s">
        <v>19</v>
      </c>
      <c r="B8" s="42">
        <v>368</v>
      </c>
      <c r="C8" s="43">
        <f t="shared" si="0"/>
        <v>4.5999999999999999E-2</v>
      </c>
      <c r="D8" s="40">
        <v>2.2000000000000002</v>
      </c>
      <c r="E8" s="44">
        <v>0.25</v>
      </c>
      <c r="F8" s="44">
        <f t="shared" ref="F8:F12" si="1">D8+E8</f>
        <v>2.4500000000000002</v>
      </c>
      <c r="G8" s="44">
        <f>'235 коэф. на дисперстность'!E7</f>
        <v>2</v>
      </c>
      <c r="H8" s="45">
        <f>F8*G8/'236 сред взвешан коэ на диф з.п'!G13</f>
        <v>1.9991840065279478</v>
      </c>
    </row>
    <row r="9" spans="1:8" ht="18" customHeight="1" x14ac:dyDescent="0.3">
      <c r="A9" s="23" t="s">
        <v>20</v>
      </c>
      <c r="B9" s="42">
        <v>387</v>
      </c>
      <c r="C9" s="43">
        <f t="shared" si="0"/>
        <v>4.9000000000000002E-2</v>
      </c>
      <c r="D9" s="40">
        <v>2.2000000000000002</v>
      </c>
      <c r="E9" s="44">
        <v>0.25</v>
      </c>
      <c r="F9" s="44">
        <f t="shared" si="1"/>
        <v>2.4500000000000002</v>
      </c>
      <c r="G9" s="44">
        <f>'235 коэф. на дисперстность'!E8</f>
        <v>2</v>
      </c>
      <c r="H9" s="45">
        <f>F9*G9/'236 сред взвешан коэ на диф з.п'!G13</f>
        <v>1.9991840065279478</v>
      </c>
    </row>
    <row r="10" spans="1:8" ht="18" customHeight="1" x14ac:dyDescent="0.3">
      <c r="A10" s="23" t="s">
        <v>21</v>
      </c>
      <c r="B10" s="42">
        <v>181</v>
      </c>
      <c r="C10" s="43">
        <f t="shared" si="0"/>
        <v>2.3E-2</v>
      </c>
      <c r="D10" s="40">
        <v>2.2000000000000002</v>
      </c>
      <c r="E10" s="44">
        <v>0.25</v>
      </c>
      <c r="F10" s="44">
        <f t="shared" si="1"/>
        <v>2.4500000000000002</v>
      </c>
      <c r="G10" s="44">
        <f>'235 коэф. на дисперстность'!E9</f>
        <v>2</v>
      </c>
      <c r="H10" s="45">
        <f>F10*G10/'236 сред взвешан коэ на диф з.п'!G13</f>
        <v>1.9991840065279478</v>
      </c>
    </row>
    <row r="11" spans="1:8" ht="18" customHeight="1" x14ac:dyDescent="0.3">
      <c r="A11" s="23" t="s">
        <v>22</v>
      </c>
      <c r="B11" s="42">
        <v>122</v>
      </c>
      <c r="C11" s="43">
        <f t="shared" si="0"/>
        <v>1.4999999999999999E-2</v>
      </c>
      <c r="D11" s="40">
        <v>2.2000000000000002</v>
      </c>
      <c r="E11" s="44">
        <v>0.25</v>
      </c>
      <c r="F11" s="44">
        <f t="shared" si="1"/>
        <v>2.4500000000000002</v>
      </c>
      <c r="G11" s="44">
        <f>'235 коэф. на дисперстность'!E10</f>
        <v>2</v>
      </c>
      <c r="H11" s="45">
        <f>F11*G11/'236 сред взвешан коэ на диф з.п'!G13</f>
        <v>1.9991840065279478</v>
      </c>
    </row>
    <row r="12" spans="1:8" ht="18" customHeight="1" x14ac:dyDescent="0.3">
      <c r="A12" s="23" t="s">
        <v>23</v>
      </c>
      <c r="B12" s="42">
        <v>76</v>
      </c>
      <c r="C12" s="43">
        <f t="shared" si="0"/>
        <v>0.01</v>
      </c>
      <c r="D12" s="40">
        <v>2.2000000000000002</v>
      </c>
      <c r="E12" s="44">
        <v>0.25</v>
      </c>
      <c r="F12" s="44">
        <f t="shared" si="1"/>
        <v>2.4500000000000002</v>
      </c>
      <c r="G12" s="44">
        <f>'235 коэф. на дисперстность'!E11</f>
        <v>1.763157894736842</v>
      </c>
      <c r="H12" s="45">
        <f>F12*G12/'236 сред взвешан коэ на диф з.п'!G13</f>
        <v>1.762438532070691</v>
      </c>
    </row>
    <row r="13" spans="1:8" x14ac:dyDescent="0.3">
      <c r="A13" s="25"/>
      <c r="B13" s="46">
        <f>B7+B8+B9+B10+B11+B12</f>
        <v>7921</v>
      </c>
      <c r="C13" s="47">
        <f>SUM(C7:C12)</f>
        <v>1</v>
      </c>
      <c r="D13" s="48">
        <v>2.2000000000000002</v>
      </c>
      <c r="E13" s="48">
        <v>0.25</v>
      </c>
      <c r="F13" s="44">
        <f>D13+E13</f>
        <v>2.4500000000000002</v>
      </c>
      <c r="G13" s="44">
        <f>'235 коэф. на дисперстность'!E12</f>
        <v>1.9893952783739426</v>
      </c>
      <c r="H13" s="45">
        <f>F13*G13/'236 сред взвешан коэ на диф з.п'!G13</f>
        <v>1.9885836115937001</v>
      </c>
    </row>
    <row r="15" spans="1:8" x14ac:dyDescent="0.3">
      <c r="B15" s="19" t="s">
        <v>80</v>
      </c>
    </row>
  </sheetData>
  <mergeCells count="10">
    <mergeCell ref="G4:G5"/>
    <mergeCell ref="H4:H5"/>
    <mergeCell ref="A1:H1"/>
    <mergeCell ref="B2:G2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68" firstPageNumber="234" orientation="landscape" useFirstPageNumber="1" r:id="rId1"/>
  <headerFooter>
    <oddFooter>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sqref="A1:XFD1048576"/>
    </sheetView>
  </sheetViews>
  <sheetFormatPr defaultRowHeight="12.75" x14ac:dyDescent="0.2"/>
  <cols>
    <col min="1" max="1" width="19.28515625" style="121" customWidth="1"/>
    <col min="2" max="2" width="14.28515625" style="121" customWidth="1"/>
    <col min="3" max="3" width="23.28515625" style="121" customWidth="1"/>
    <col min="4" max="4" width="23.5703125" style="121" customWidth="1"/>
    <col min="5" max="5" width="22" style="121" customWidth="1"/>
    <col min="6" max="16384" width="9.140625" style="121"/>
  </cols>
  <sheetData>
    <row r="1" spans="1:5" ht="15.75" x14ac:dyDescent="0.25">
      <c r="A1" s="120" t="s">
        <v>24</v>
      </c>
      <c r="B1" s="120"/>
      <c r="C1" s="120"/>
      <c r="D1" s="120"/>
      <c r="E1" s="120"/>
    </row>
    <row r="2" spans="1:5" ht="15.75" x14ac:dyDescent="0.25">
      <c r="A2" s="122" t="s">
        <v>130</v>
      </c>
      <c r="B2" s="122"/>
      <c r="C2" s="122"/>
      <c r="D2" s="122"/>
      <c r="E2" s="122"/>
    </row>
    <row r="3" spans="1:5" x14ac:dyDescent="0.2">
      <c r="A3" s="123" t="s">
        <v>25</v>
      </c>
      <c r="B3" s="123" t="s">
        <v>144</v>
      </c>
      <c r="C3" s="123" t="s">
        <v>143</v>
      </c>
      <c r="D3" s="123" t="s">
        <v>145</v>
      </c>
      <c r="E3" s="123" t="s">
        <v>84</v>
      </c>
    </row>
    <row r="4" spans="1:5" ht="107.25" customHeight="1" x14ac:dyDescent="0.2">
      <c r="A4" s="123"/>
      <c r="B4" s="123"/>
      <c r="C4" s="123"/>
      <c r="D4" s="123"/>
      <c r="E4" s="123"/>
    </row>
    <row r="5" spans="1:5" ht="15.75" x14ac:dyDescent="0.25">
      <c r="A5" s="124">
        <v>1</v>
      </c>
      <c r="B5" s="125">
        <v>2</v>
      </c>
      <c r="C5" s="125">
        <v>3</v>
      </c>
      <c r="D5" s="125">
        <v>4</v>
      </c>
      <c r="E5" s="125">
        <v>5</v>
      </c>
    </row>
    <row r="6" spans="1:5" ht="19.5" customHeight="1" x14ac:dyDescent="0.3">
      <c r="A6" s="117" t="s">
        <v>18</v>
      </c>
      <c r="B6" s="126">
        <v>6787</v>
      </c>
      <c r="C6" s="125">
        <v>6721</v>
      </c>
      <c r="D6" s="127">
        <f>C6/B6</f>
        <v>0.99027552674230146</v>
      </c>
      <c r="E6" s="128">
        <f t="shared" ref="E6:E11" si="0">D6+1</f>
        <v>1.9902755267423013</v>
      </c>
    </row>
    <row r="7" spans="1:5" ht="19.5" customHeight="1" x14ac:dyDescent="0.3">
      <c r="A7" s="117" t="s">
        <v>19</v>
      </c>
      <c r="B7" s="126">
        <v>368</v>
      </c>
      <c r="C7" s="125">
        <v>368</v>
      </c>
      <c r="D7" s="127">
        <f>C7/B7</f>
        <v>1</v>
      </c>
      <c r="E7" s="128">
        <f t="shared" si="0"/>
        <v>2</v>
      </c>
    </row>
    <row r="8" spans="1:5" ht="19.5" customHeight="1" x14ac:dyDescent="0.3">
      <c r="A8" s="117" t="s">
        <v>20</v>
      </c>
      <c r="B8" s="126">
        <v>387</v>
      </c>
      <c r="C8" s="125">
        <v>387</v>
      </c>
      <c r="D8" s="127">
        <f>C8/B8</f>
        <v>1</v>
      </c>
      <c r="E8" s="128">
        <f t="shared" si="0"/>
        <v>2</v>
      </c>
    </row>
    <row r="9" spans="1:5" ht="19.5" customHeight="1" x14ac:dyDescent="0.3">
      <c r="A9" s="117" t="s">
        <v>21</v>
      </c>
      <c r="B9" s="126">
        <v>181</v>
      </c>
      <c r="C9" s="125">
        <v>181</v>
      </c>
      <c r="D9" s="127">
        <f>C9/B9</f>
        <v>1</v>
      </c>
      <c r="E9" s="128">
        <f t="shared" si="0"/>
        <v>2</v>
      </c>
    </row>
    <row r="10" spans="1:5" ht="19.5" customHeight="1" x14ac:dyDescent="0.3">
      <c r="A10" s="117" t="s">
        <v>22</v>
      </c>
      <c r="B10" s="126">
        <v>122</v>
      </c>
      <c r="C10" s="125">
        <v>122</v>
      </c>
      <c r="D10" s="127">
        <f t="shared" ref="D10:D11" si="1">C10/B10</f>
        <v>1</v>
      </c>
      <c r="E10" s="128">
        <f t="shared" si="0"/>
        <v>2</v>
      </c>
    </row>
    <row r="11" spans="1:5" ht="19.5" customHeight="1" x14ac:dyDescent="0.3">
      <c r="A11" s="117" t="s">
        <v>23</v>
      </c>
      <c r="B11" s="126">
        <v>76</v>
      </c>
      <c r="C11" s="125">
        <v>58</v>
      </c>
      <c r="D11" s="127">
        <f t="shared" si="1"/>
        <v>0.76315789473684215</v>
      </c>
      <c r="E11" s="128">
        <f t="shared" si="0"/>
        <v>1.763157894736842</v>
      </c>
    </row>
    <row r="12" spans="1:5" ht="15.75" x14ac:dyDescent="0.25">
      <c r="A12" s="129" t="s">
        <v>17</v>
      </c>
      <c r="B12" s="130">
        <f>B6+B7+B8+B9+B10+B11</f>
        <v>7921</v>
      </c>
      <c r="C12" s="131">
        <f>C6+C7+C8+C9+C10+C11</f>
        <v>7837</v>
      </c>
      <c r="D12" s="132">
        <f>C12/B12</f>
        <v>0.9893952783739427</v>
      </c>
      <c r="E12" s="133">
        <f>1+D12</f>
        <v>1.9893952783739426</v>
      </c>
    </row>
    <row r="15" spans="1:5" x14ac:dyDescent="0.2">
      <c r="A15" s="134" t="s">
        <v>102</v>
      </c>
    </row>
  </sheetData>
  <mergeCells count="7">
    <mergeCell ref="A1:E1"/>
    <mergeCell ref="A2:E2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firstPageNumber="235" orientation="landscape" useFirstPageNumber="1" r:id="rId1"/>
  <headerFooter>
    <oddFooter>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topLeftCell="A2" workbookViewId="0">
      <selection activeCell="A2" sqref="A1:XFD1048576"/>
    </sheetView>
  </sheetViews>
  <sheetFormatPr defaultRowHeight="12.75" x14ac:dyDescent="0.2"/>
  <cols>
    <col min="1" max="1" width="23.28515625" style="121" customWidth="1"/>
    <col min="2" max="2" width="14" style="121" customWidth="1"/>
    <col min="3" max="3" width="13.85546875" style="121" customWidth="1"/>
    <col min="4" max="4" width="17" style="121" customWidth="1"/>
    <col min="5" max="5" width="16.140625" style="121" customWidth="1"/>
    <col min="6" max="6" width="16" style="121" customWidth="1"/>
    <col min="7" max="7" width="17.85546875" style="121" customWidth="1"/>
    <col min="8" max="16384" width="9.140625" style="121"/>
  </cols>
  <sheetData>
    <row r="2" spans="1:8" ht="15.75" x14ac:dyDescent="0.2">
      <c r="A2" s="135" t="s">
        <v>32</v>
      </c>
      <c r="B2" s="135"/>
      <c r="C2" s="135"/>
      <c r="D2" s="135"/>
      <c r="E2" s="135"/>
      <c r="F2" s="135"/>
      <c r="G2" s="135"/>
      <c r="H2" s="135"/>
    </row>
    <row r="3" spans="1:8" ht="15.75" x14ac:dyDescent="0.2">
      <c r="A3" s="135" t="s">
        <v>131</v>
      </c>
      <c r="B3" s="135"/>
      <c r="C3" s="135"/>
      <c r="D3" s="135"/>
      <c r="E3" s="135"/>
      <c r="F3" s="135"/>
      <c r="G3" s="135"/>
      <c r="H3" s="135"/>
    </row>
    <row r="4" spans="1:8" ht="15.75" x14ac:dyDescent="0.2">
      <c r="A4" s="136"/>
      <c r="B4" s="136"/>
      <c r="C4" s="136"/>
      <c r="D4" s="136"/>
      <c r="E4" s="136"/>
      <c r="F4" s="136"/>
      <c r="G4" s="136"/>
      <c r="H4" s="136"/>
    </row>
    <row r="5" spans="1:8" ht="141.75" customHeight="1" x14ac:dyDescent="0.2">
      <c r="A5" s="137" t="s">
        <v>33</v>
      </c>
      <c r="B5" s="138" t="s">
        <v>151</v>
      </c>
      <c r="C5" s="138" t="s">
        <v>34</v>
      </c>
      <c r="D5" s="138" t="s">
        <v>35</v>
      </c>
      <c r="E5" s="138" t="s">
        <v>36</v>
      </c>
      <c r="F5" s="138" t="s">
        <v>37</v>
      </c>
      <c r="G5" s="138" t="s">
        <v>85</v>
      </c>
      <c r="H5" s="136"/>
    </row>
    <row r="6" spans="1:8" ht="15.75" x14ac:dyDescent="0.2">
      <c r="A6" s="139">
        <v>1</v>
      </c>
      <c r="B6" s="140">
        <v>2</v>
      </c>
      <c r="C6" s="141">
        <v>3</v>
      </c>
      <c r="D6" s="137">
        <v>4</v>
      </c>
      <c r="E6" s="137">
        <v>5</v>
      </c>
      <c r="F6" s="137">
        <v>6</v>
      </c>
      <c r="G6" s="137">
        <v>7</v>
      </c>
      <c r="H6" s="136"/>
    </row>
    <row r="7" spans="1:8" ht="18.75" x14ac:dyDescent="0.3">
      <c r="A7" s="142" t="s">
        <v>18</v>
      </c>
      <c r="B7" s="126">
        <v>6787</v>
      </c>
      <c r="C7" s="143">
        <v>2.2000000000000002</v>
      </c>
      <c r="D7" s="144">
        <v>0.25</v>
      </c>
      <c r="E7" s="145">
        <f>C7+D7</f>
        <v>2.4500000000000002</v>
      </c>
      <c r="F7" s="144">
        <f>ROUND(B7/$B$13,3)</f>
        <v>0.85699999999999998</v>
      </c>
      <c r="G7" s="144">
        <f>ROUND(E7*F7,3)</f>
        <v>2.1</v>
      </c>
      <c r="H7" s="136"/>
    </row>
    <row r="8" spans="1:8" ht="18.75" x14ac:dyDescent="0.3">
      <c r="A8" s="142" t="s">
        <v>19</v>
      </c>
      <c r="B8" s="126">
        <v>368</v>
      </c>
      <c r="C8" s="143">
        <v>2.2000000000000002</v>
      </c>
      <c r="D8" s="144">
        <v>0.25</v>
      </c>
      <c r="E8" s="145">
        <f t="shared" ref="E8:E13" si="0">C8+D8</f>
        <v>2.4500000000000002</v>
      </c>
      <c r="F8" s="144">
        <f t="shared" ref="F8:F12" si="1">ROUND(B8/$B$13,3)</f>
        <v>4.5999999999999999E-2</v>
      </c>
      <c r="G8" s="144">
        <f>ROUND(E8*F8,3)</f>
        <v>0.113</v>
      </c>
      <c r="H8" s="136"/>
    </row>
    <row r="9" spans="1:8" ht="18.75" x14ac:dyDescent="0.3">
      <c r="A9" s="142" t="s">
        <v>20</v>
      </c>
      <c r="B9" s="126">
        <v>387</v>
      </c>
      <c r="C9" s="143">
        <v>2.2000000000000002</v>
      </c>
      <c r="D9" s="144">
        <v>0.25</v>
      </c>
      <c r="E9" s="145">
        <f t="shared" si="0"/>
        <v>2.4500000000000002</v>
      </c>
      <c r="F9" s="144">
        <f t="shared" si="1"/>
        <v>4.9000000000000002E-2</v>
      </c>
      <c r="G9" s="144">
        <f t="shared" ref="G9:G12" si="2">ROUND(E9*F9,3)</f>
        <v>0.12</v>
      </c>
      <c r="H9" s="136"/>
    </row>
    <row r="10" spans="1:8" ht="18.75" x14ac:dyDescent="0.3">
      <c r="A10" s="142" t="s">
        <v>21</v>
      </c>
      <c r="B10" s="126">
        <v>181</v>
      </c>
      <c r="C10" s="143">
        <v>2.2000000000000002</v>
      </c>
      <c r="D10" s="144">
        <v>0.25</v>
      </c>
      <c r="E10" s="145">
        <f t="shared" si="0"/>
        <v>2.4500000000000002</v>
      </c>
      <c r="F10" s="144">
        <f t="shared" si="1"/>
        <v>2.3E-2</v>
      </c>
      <c r="G10" s="144">
        <f t="shared" si="2"/>
        <v>5.6000000000000001E-2</v>
      </c>
      <c r="H10" s="136"/>
    </row>
    <row r="11" spans="1:8" ht="18.75" x14ac:dyDescent="0.3">
      <c r="A11" s="142" t="s">
        <v>22</v>
      </c>
      <c r="B11" s="126">
        <v>122</v>
      </c>
      <c r="C11" s="143">
        <v>2.2000000000000002</v>
      </c>
      <c r="D11" s="144">
        <v>0.25</v>
      </c>
      <c r="E11" s="145">
        <f t="shared" si="0"/>
        <v>2.4500000000000002</v>
      </c>
      <c r="F11" s="144">
        <f t="shared" si="1"/>
        <v>1.4999999999999999E-2</v>
      </c>
      <c r="G11" s="144">
        <f t="shared" si="2"/>
        <v>3.6999999999999998E-2</v>
      </c>
      <c r="H11" s="136"/>
    </row>
    <row r="12" spans="1:8" ht="18.75" x14ac:dyDescent="0.3">
      <c r="A12" s="142" t="s">
        <v>23</v>
      </c>
      <c r="B12" s="126">
        <v>76</v>
      </c>
      <c r="C12" s="143">
        <v>2.2000000000000002</v>
      </c>
      <c r="D12" s="144">
        <v>0.25</v>
      </c>
      <c r="E12" s="145">
        <f t="shared" si="0"/>
        <v>2.4500000000000002</v>
      </c>
      <c r="F12" s="144">
        <f t="shared" si="1"/>
        <v>0.01</v>
      </c>
      <c r="G12" s="144">
        <f t="shared" si="2"/>
        <v>2.5000000000000001E-2</v>
      </c>
      <c r="H12" s="136"/>
    </row>
    <row r="13" spans="1:8" ht="15.75" x14ac:dyDescent="0.2">
      <c r="A13" s="146" t="s">
        <v>38</v>
      </c>
      <c r="B13" s="147">
        <f>B7+B8+B9+B10+B11+B12</f>
        <v>7921</v>
      </c>
      <c r="C13" s="144">
        <v>2.2000000000000002</v>
      </c>
      <c r="D13" s="148">
        <v>0.25</v>
      </c>
      <c r="E13" s="145">
        <f t="shared" si="0"/>
        <v>2.4500000000000002</v>
      </c>
      <c r="F13" s="148">
        <f>B13/$B$13</f>
        <v>1</v>
      </c>
      <c r="G13" s="149">
        <f>SUM(G7:G12)</f>
        <v>2.4510000000000001</v>
      </c>
      <c r="H13" s="150"/>
    </row>
    <row r="15" spans="1:8" x14ac:dyDescent="0.2">
      <c r="F15" s="151"/>
    </row>
    <row r="16" spans="1:8" x14ac:dyDescent="0.2">
      <c r="A16" s="134" t="s">
        <v>103</v>
      </c>
    </row>
    <row r="18" spans="1:7" ht="27.75" customHeight="1" x14ac:dyDescent="0.2">
      <c r="A18" s="152" t="s">
        <v>104</v>
      </c>
      <c r="B18" s="153"/>
      <c r="C18" s="153"/>
      <c r="D18" s="153"/>
      <c r="E18" s="153"/>
      <c r="F18" s="153"/>
      <c r="G18" s="153"/>
    </row>
  </sheetData>
  <mergeCells count="3">
    <mergeCell ref="A2:H2"/>
    <mergeCell ref="A3:H3"/>
    <mergeCell ref="A18:G18"/>
  </mergeCells>
  <pageMargins left="0.70866141732283472" right="0.70866141732283472" top="0.74803149606299213" bottom="0.74803149606299213" header="0.31496062992125984" footer="0.31496062992125984"/>
  <pageSetup paperSize="9" firstPageNumber="236" orientation="landscape" useFirstPageNumber="1" r:id="rId1"/>
  <headerFooter>
    <oddFooter>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zoomScaleNormal="100" workbookViewId="0">
      <selection activeCell="F5" sqref="F5"/>
    </sheetView>
  </sheetViews>
  <sheetFormatPr defaultRowHeight="12.75" x14ac:dyDescent="0.2"/>
  <cols>
    <col min="1" max="1" width="19.28515625" customWidth="1"/>
    <col min="2" max="2" width="18" customWidth="1"/>
    <col min="3" max="3" width="17" customWidth="1"/>
    <col min="4" max="4" width="14.7109375" customWidth="1"/>
    <col min="5" max="6" width="15.7109375" customWidth="1"/>
    <col min="7" max="7" width="17.28515625" customWidth="1"/>
    <col min="8" max="8" width="14.42578125" customWidth="1"/>
  </cols>
  <sheetData>
    <row r="1" spans="1:10" ht="15.75" x14ac:dyDescent="0.25">
      <c r="A1" s="81" t="s">
        <v>132</v>
      </c>
      <c r="B1" s="81"/>
      <c r="C1" s="81"/>
      <c r="D1" s="81"/>
      <c r="E1" s="81"/>
      <c r="F1" s="81"/>
      <c r="G1" s="81"/>
      <c r="H1" s="81"/>
    </row>
    <row r="2" spans="1:10" ht="15.75" x14ac:dyDescent="0.25">
      <c r="A2" s="11" t="s">
        <v>86</v>
      </c>
      <c r="B2" s="11"/>
      <c r="C2" s="11"/>
      <c r="D2" s="11"/>
      <c r="E2" s="11"/>
      <c r="F2" s="11"/>
      <c r="G2" s="11"/>
      <c r="H2" s="11"/>
    </row>
    <row r="3" spans="1:10" ht="15.75" x14ac:dyDescent="0.2">
      <c r="A3" s="91" t="s">
        <v>25</v>
      </c>
      <c r="B3" s="93" t="s">
        <v>99</v>
      </c>
      <c r="C3" s="94" t="s">
        <v>91</v>
      </c>
      <c r="D3" s="91" t="s">
        <v>88</v>
      </c>
      <c r="E3" s="94" t="s">
        <v>98</v>
      </c>
      <c r="F3" s="32"/>
      <c r="G3" s="91" t="s">
        <v>97</v>
      </c>
      <c r="H3" s="97" t="s">
        <v>87</v>
      </c>
    </row>
    <row r="4" spans="1:10" ht="95.25" customHeight="1" x14ac:dyDescent="0.2">
      <c r="A4" s="91"/>
      <c r="B4" s="93"/>
      <c r="C4" s="95"/>
      <c r="D4" s="91"/>
      <c r="E4" s="96"/>
      <c r="F4" s="33" t="s">
        <v>94</v>
      </c>
      <c r="G4" s="91"/>
      <c r="H4" s="95"/>
      <c r="I4" s="36" t="s">
        <v>89</v>
      </c>
    </row>
    <row r="5" spans="1:10" ht="15.75" x14ac:dyDescent="0.25">
      <c r="A5" s="2">
        <v>1</v>
      </c>
      <c r="B5" s="3">
        <v>2</v>
      </c>
      <c r="C5" s="3">
        <v>3</v>
      </c>
      <c r="D5" s="5">
        <v>4</v>
      </c>
      <c r="E5" s="3">
        <v>5</v>
      </c>
      <c r="F5" s="60">
        <v>6</v>
      </c>
      <c r="G5" s="4">
        <v>7</v>
      </c>
      <c r="H5" s="4">
        <v>8</v>
      </c>
    </row>
    <row r="6" spans="1:10" ht="20.25" customHeight="1" x14ac:dyDescent="0.25">
      <c r="A6" s="6" t="s">
        <v>18</v>
      </c>
      <c r="B6" s="37">
        <f>ROUND(C6/E6,3)</f>
        <v>7.5</v>
      </c>
      <c r="C6" s="7">
        <v>15</v>
      </c>
      <c r="D6" s="9">
        <f>ROUND(B6/$B$12,3)</f>
        <v>0.105</v>
      </c>
      <c r="E6" s="14">
        <v>2</v>
      </c>
      <c r="F6" s="14">
        <v>1</v>
      </c>
      <c r="G6" s="9">
        <f>E6/E12</f>
        <v>0.25</v>
      </c>
      <c r="H6" s="9">
        <f t="shared" ref="H6:H12" si="0">D6+G6</f>
        <v>0.35499999999999998</v>
      </c>
      <c r="I6">
        <f>B6/F12</f>
        <v>1.25</v>
      </c>
      <c r="J6">
        <f>B6/I6</f>
        <v>6</v>
      </c>
    </row>
    <row r="7" spans="1:10" ht="20.25" customHeight="1" x14ac:dyDescent="0.25">
      <c r="A7" s="6" t="s">
        <v>19</v>
      </c>
      <c r="B7" s="37">
        <f t="shared" ref="B7:B9" si="1">ROUND(C7/E7,3)</f>
        <v>45</v>
      </c>
      <c r="C7" s="7">
        <v>45</v>
      </c>
      <c r="D7" s="9">
        <f>B7/B12</f>
        <v>0.63157894736842102</v>
      </c>
      <c r="E7" s="14">
        <v>1</v>
      </c>
      <c r="F7" s="14">
        <v>1</v>
      </c>
      <c r="G7" s="9">
        <f>E7/E12</f>
        <v>0.125</v>
      </c>
      <c r="H7" s="9">
        <f t="shared" si="0"/>
        <v>0.75657894736842102</v>
      </c>
      <c r="I7">
        <f>B7/F12</f>
        <v>7.5</v>
      </c>
    </row>
    <row r="8" spans="1:10" ht="20.25" customHeight="1" x14ac:dyDescent="0.25">
      <c r="A8" s="6" t="s">
        <v>20</v>
      </c>
      <c r="B8" s="37">
        <v>100</v>
      </c>
      <c r="C8" s="7">
        <v>90</v>
      </c>
      <c r="D8" s="9">
        <f>ROUND(B8/$B$12,3)</f>
        <v>1.4039999999999999</v>
      </c>
      <c r="E8" s="14">
        <v>1</v>
      </c>
      <c r="F8" s="14">
        <v>1</v>
      </c>
      <c r="G8" s="9">
        <f>E8/E12</f>
        <v>0.125</v>
      </c>
      <c r="H8" s="9">
        <f t="shared" si="0"/>
        <v>1.5289999999999999</v>
      </c>
      <c r="I8">
        <f>B8/F12</f>
        <v>16.666666666666668</v>
      </c>
    </row>
    <row r="9" spans="1:10" ht="20.25" customHeight="1" x14ac:dyDescent="0.25">
      <c r="A9" s="6" t="s">
        <v>21</v>
      </c>
      <c r="B9" s="37">
        <f t="shared" si="1"/>
        <v>150</v>
      </c>
      <c r="C9" s="7">
        <v>150</v>
      </c>
      <c r="D9" s="9">
        <f>ROUND(B9/$B$12,3)</f>
        <v>2.105</v>
      </c>
      <c r="E9" s="14">
        <v>1</v>
      </c>
      <c r="F9" s="14">
        <v>1</v>
      </c>
      <c r="G9" s="9">
        <f>E9/E12</f>
        <v>0.125</v>
      </c>
      <c r="H9" s="9">
        <f t="shared" si="0"/>
        <v>2.23</v>
      </c>
      <c r="I9">
        <f>B9/F12</f>
        <v>25</v>
      </c>
    </row>
    <row r="10" spans="1:10" ht="20.25" customHeight="1" x14ac:dyDescent="0.25">
      <c r="A10" s="6" t="s">
        <v>22</v>
      </c>
      <c r="B10" s="37">
        <v>190</v>
      </c>
      <c r="C10" s="7">
        <v>195</v>
      </c>
      <c r="D10" s="9">
        <f>ROUND(B10/$B$12,3)</f>
        <v>2.6669999999999998</v>
      </c>
      <c r="E10" s="14">
        <v>1</v>
      </c>
      <c r="F10" s="14">
        <v>1</v>
      </c>
      <c r="G10" s="9">
        <f>E10/E12</f>
        <v>0.125</v>
      </c>
      <c r="H10" s="9">
        <f t="shared" si="0"/>
        <v>2.7919999999999998</v>
      </c>
      <c r="I10">
        <f>B10/F12</f>
        <v>31.666666666666668</v>
      </c>
    </row>
    <row r="11" spans="1:10" ht="20.25" customHeight="1" x14ac:dyDescent="0.25">
      <c r="A11" s="6" t="s">
        <v>23</v>
      </c>
      <c r="B11" s="37">
        <v>41.5</v>
      </c>
      <c r="C11" s="7">
        <v>75</v>
      </c>
      <c r="D11" s="9">
        <f>ROUND(B11/$B$12,3)</f>
        <v>0.58199999999999996</v>
      </c>
      <c r="E11" s="14">
        <v>2</v>
      </c>
      <c r="F11" s="14">
        <v>1</v>
      </c>
      <c r="G11" s="9">
        <f>E11/E12</f>
        <v>0.25</v>
      </c>
      <c r="H11" s="9">
        <f t="shared" si="0"/>
        <v>0.83199999999999996</v>
      </c>
      <c r="I11">
        <f>B11/F12</f>
        <v>6.916666666666667</v>
      </c>
    </row>
    <row r="12" spans="1:10" ht="20.25" customHeight="1" x14ac:dyDescent="0.25">
      <c r="A12" s="13" t="s">
        <v>31</v>
      </c>
      <c r="B12" s="37">
        <f>C12/E12</f>
        <v>71.25</v>
      </c>
      <c r="C12" s="10">
        <f>SUM(C6:C11)</f>
        <v>570</v>
      </c>
      <c r="D12" s="1">
        <v>1</v>
      </c>
      <c r="E12" s="10">
        <f>E11+E10+E9+E8+E7+E6</f>
        <v>8</v>
      </c>
      <c r="F12" s="10">
        <f>F11+F10+F9+F8+F7+F6</f>
        <v>6</v>
      </c>
      <c r="G12" s="13">
        <v>1</v>
      </c>
      <c r="H12" s="9">
        <f t="shared" si="0"/>
        <v>2</v>
      </c>
      <c r="I12">
        <f>B12/F12</f>
        <v>11.875</v>
      </c>
    </row>
    <row r="14" spans="1:10" ht="15.75" x14ac:dyDescent="0.25">
      <c r="B14" s="11" t="s">
        <v>95</v>
      </c>
      <c r="C14" s="11"/>
      <c r="D14" s="11"/>
      <c r="E14" s="11"/>
      <c r="F14" s="11"/>
    </row>
    <row r="15" spans="1:10" ht="15.75" x14ac:dyDescent="0.25">
      <c r="B15" s="11"/>
      <c r="C15" s="11"/>
      <c r="D15" s="11"/>
      <c r="E15" s="11"/>
      <c r="F15" s="11"/>
    </row>
    <row r="16" spans="1:10" ht="15.75" customHeight="1" x14ac:dyDescent="0.25">
      <c r="A16" s="92" t="s">
        <v>92</v>
      </c>
      <c r="B16" s="87"/>
      <c r="C16" s="92" t="s">
        <v>90</v>
      </c>
      <c r="D16" s="87"/>
      <c r="E16" s="92" t="s">
        <v>93</v>
      </c>
      <c r="F16" s="92"/>
      <c r="G16" s="11" t="s">
        <v>96</v>
      </c>
    </row>
    <row r="17" spans="1:6" ht="15.75" x14ac:dyDescent="0.25">
      <c r="B17" s="11"/>
      <c r="C17" s="11"/>
      <c r="D17" s="11"/>
      <c r="E17" s="11"/>
      <c r="F17" s="11"/>
    </row>
    <row r="18" spans="1:6" ht="15.75" x14ac:dyDescent="0.25">
      <c r="A18" s="36"/>
      <c r="B18" s="11"/>
      <c r="C18" s="11" t="s">
        <v>105</v>
      </c>
      <c r="D18" s="11"/>
      <c r="E18" s="11" t="s">
        <v>106</v>
      </c>
      <c r="F18" s="11"/>
    </row>
    <row r="19" spans="1:6" ht="15.75" x14ac:dyDescent="0.25">
      <c r="B19" s="11"/>
      <c r="C19" s="11" t="s">
        <v>107</v>
      </c>
      <c r="D19" s="11"/>
      <c r="E19" s="11" t="s">
        <v>108</v>
      </c>
      <c r="F19" s="11"/>
    </row>
    <row r="20" spans="1:6" ht="15.75" x14ac:dyDescent="0.25">
      <c r="B20" s="11"/>
      <c r="C20" s="11"/>
      <c r="D20" s="11"/>
      <c r="E20" s="11"/>
      <c r="F20" s="11"/>
    </row>
    <row r="21" spans="1:6" ht="15.75" x14ac:dyDescent="0.25">
      <c r="B21" s="11"/>
      <c r="C21" s="11"/>
      <c r="D21" s="11"/>
      <c r="E21" s="11"/>
      <c r="F21" s="11"/>
    </row>
    <row r="22" spans="1:6" ht="15.75" x14ac:dyDescent="0.25">
      <c r="B22" s="11"/>
      <c r="C22" s="11"/>
      <c r="D22" s="11"/>
      <c r="E22" s="11"/>
      <c r="F22" s="11"/>
    </row>
  </sheetData>
  <mergeCells count="11">
    <mergeCell ref="A16:B16"/>
    <mergeCell ref="C16:D16"/>
    <mergeCell ref="E16:F16"/>
    <mergeCell ref="A1:H1"/>
    <mergeCell ref="A3:A4"/>
    <mergeCell ref="B3:B4"/>
    <mergeCell ref="C3:C4"/>
    <mergeCell ref="D3:D4"/>
    <mergeCell ref="E3:E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firstPageNumber="237" orientation="landscape" useFirstPageNumber="1" r:id="rId1"/>
  <headerFooter>
    <oddFooter>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sqref="A1:XFD1048576"/>
    </sheetView>
  </sheetViews>
  <sheetFormatPr defaultRowHeight="12.75" x14ac:dyDescent="0.2"/>
  <cols>
    <col min="1" max="1" width="19.28515625" style="121" customWidth="1"/>
    <col min="2" max="2" width="17.85546875" style="121" customWidth="1"/>
    <col min="3" max="3" width="16.85546875" style="121" customWidth="1"/>
    <col min="4" max="4" width="15.7109375" style="121" customWidth="1"/>
    <col min="5" max="5" width="14.7109375" style="121" customWidth="1"/>
    <col min="6" max="16384" width="9.140625" style="121"/>
  </cols>
  <sheetData>
    <row r="1" spans="1:5" ht="15.75" x14ac:dyDescent="0.25">
      <c r="A1" s="103" t="s">
        <v>133</v>
      </c>
      <c r="B1" s="103"/>
      <c r="C1" s="103"/>
      <c r="D1" s="103"/>
      <c r="E1" s="103"/>
    </row>
    <row r="2" spans="1:5" ht="15.75" x14ac:dyDescent="0.25">
      <c r="A2" s="101" t="s">
        <v>124</v>
      </c>
      <c r="B2" s="101"/>
      <c r="C2" s="101"/>
      <c r="D2" s="101"/>
      <c r="E2" s="101"/>
    </row>
    <row r="3" spans="1:5" x14ac:dyDescent="0.2">
      <c r="A3" s="123" t="s">
        <v>25</v>
      </c>
      <c r="B3" s="154" t="s">
        <v>146</v>
      </c>
      <c r="C3" s="155" t="s">
        <v>147</v>
      </c>
      <c r="D3" s="154" t="s">
        <v>40</v>
      </c>
      <c r="E3" s="154" t="s">
        <v>109</v>
      </c>
    </row>
    <row r="4" spans="1:5" ht="54.75" customHeight="1" x14ac:dyDescent="0.2">
      <c r="A4" s="123"/>
      <c r="B4" s="156"/>
      <c r="C4" s="155"/>
      <c r="D4" s="156"/>
      <c r="E4" s="156"/>
    </row>
    <row r="5" spans="1:5" ht="15.75" x14ac:dyDescent="0.25">
      <c r="A5" s="124">
        <v>1</v>
      </c>
      <c r="B5" s="157">
        <v>2</v>
      </c>
      <c r="C5" s="158">
        <v>3</v>
      </c>
      <c r="D5" s="125">
        <v>4</v>
      </c>
      <c r="E5" s="125">
        <v>5</v>
      </c>
    </row>
    <row r="6" spans="1:5" ht="20.25" customHeight="1" x14ac:dyDescent="0.3">
      <c r="A6" s="117" t="s">
        <v>18</v>
      </c>
      <c r="B6" s="126">
        <v>6787</v>
      </c>
      <c r="C6" s="159"/>
      <c r="D6" s="118">
        <f>C6/B6</f>
        <v>0</v>
      </c>
      <c r="E6" s="118">
        <f>D6+1</f>
        <v>1</v>
      </c>
    </row>
    <row r="7" spans="1:5" ht="20.25" customHeight="1" x14ac:dyDescent="0.3">
      <c r="A7" s="117" t="s">
        <v>19</v>
      </c>
      <c r="B7" s="126">
        <v>368</v>
      </c>
      <c r="C7" s="159"/>
      <c r="D7" s="118">
        <f t="shared" ref="D7:D12" si="0">C7/B7</f>
        <v>0</v>
      </c>
      <c r="E7" s="118">
        <f t="shared" ref="E7:E12" si="1">D7+1</f>
        <v>1</v>
      </c>
    </row>
    <row r="8" spans="1:5" ht="20.25" customHeight="1" x14ac:dyDescent="0.3">
      <c r="A8" s="117" t="s">
        <v>20</v>
      </c>
      <c r="B8" s="126">
        <v>387</v>
      </c>
      <c r="C8" s="159"/>
      <c r="D8" s="118">
        <f t="shared" si="0"/>
        <v>0</v>
      </c>
      <c r="E8" s="118">
        <f t="shared" si="1"/>
        <v>1</v>
      </c>
    </row>
    <row r="9" spans="1:5" ht="20.25" customHeight="1" x14ac:dyDescent="0.3">
      <c r="A9" s="117" t="s">
        <v>21</v>
      </c>
      <c r="B9" s="126">
        <v>181</v>
      </c>
      <c r="C9" s="159"/>
      <c r="D9" s="118">
        <f t="shared" si="0"/>
        <v>0</v>
      </c>
      <c r="E9" s="118">
        <f t="shared" si="1"/>
        <v>1</v>
      </c>
    </row>
    <row r="10" spans="1:5" ht="20.25" customHeight="1" x14ac:dyDescent="0.3">
      <c r="A10" s="117" t="s">
        <v>22</v>
      </c>
      <c r="B10" s="126">
        <v>122</v>
      </c>
      <c r="C10" s="159"/>
      <c r="D10" s="118">
        <f t="shared" si="0"/>
        <v>0</v>
      </c>
      <c r="E10" s="118">
        <f t="shared" si="1"/>
        <v>1</v>
      </c>
    </row>
    <row r="11" spans="1:5" ht="20.25" customHeight="1" x14ac:dyDescent="0.3">
      <c r="A11" s="117" t="s">
        <v>23</v>
      </c>
      <c r="B11" s="126">
        <v>76</v>
      </c>
      <c r="C11" s="159"/>
      <c r="D11" s="118">
        <f t="shared" si="0"/>
        <v>0</v>
      </c>
      <c r="E11" s="118">
        <f t="shared" si="1"/>
        <v>1</v>
      </c>
    </row>
    <row r="12" spans="1:5" ht="16.5" thickBot="1" x14ac:dyDescent="0.3">
      <c r="A12" s="160" t="s">
        <v>31</v>
      </c>
      <c r="B12" s="161">
        <f>B6+B7+B8+B9+B10+B11</f>
        <v>7921</v>
      </c>
      <c r="C12" s="162">
        <f>SUM(C6:C11)</f>
        <v>0</v>
      </c>
      <c r="D12" s="118">
        <f t="shared" si="0"/>
        <v>0</v>
      </c>
      <c r="E12" s="118">
        <f t="shared" si="1"/>
        <v>1</v>
      </c>
    </row>
    <row r="13" spans="1:5" ht="13.5" thickTop="1" x14ac:dyDescent="0.2"/>
  </sheetData>
  <mergeCells count="6">
    <mergeCell ref="A1:E1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firstPageNumber="238" orientation="portrait" useFirstPageNumber="1" r:id="rId1"/>
  <headerFooter>
    <oddFooter>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sqref="A1:XFD1048576"/>
    </sheetView>
  </sheetViews>
  <sheetFormatPr defaultRowHeight="12.75" x14ac:dyDescent="0.2"/>
  <cols>
    <col min="1" max="1" width="20.140625" style="121" customWidth="1"/>
    <col min="2" max="2" width="15.7109375" style="121" customWidth="1"/>
    <col min="3" max="3" width="16.42578125" style="121" customWidth="1"/>
    <col min="4" max="4" width="16.7109375" style="121" customWidth="1"/>
    <col min="5" max="5" width="16" style="121" customWidth="1"/>
    <col min="6" max="6" width="19" style="121" customWidth="1"/>
    <col min="7" max="7" width="21.85546875" style="121" customWidth="1"/>
    <col min="8" max="8" width="13" style="121" customWidth="1"/>
    <col min="9" max="16384" width="9.140625" style="121"/>
  </cols>
  <sheetData>
    <row r="1" spans="1:8" ht="29.25" customHeight="1" x14ac:dyDescent="0.25">
      <c r="B1" s="163" t="s">
        <v>134</v>
      </c>
      <c r="C1" s="163"/>
      <c r="D1" s="163"/>
      <c r="E1" s="163"/>
      <c r="F1" s="163"/>
      <c r="G1" s="163"/>
    </row>
    <row r="2" spans="1:8" ht="24.75" customHeight="1" x14ac:dyDescent="0.2">
      <c r="A2" s="134" t="s">
        <v>114</v>
      </c>
    </row>
    <row r="3" spans="1:8" ht="124.5" customHeight="1" x14ac:dyDescent="0.2">
      <c r="A3" s="157" t="s">
        <v>1</v>
      </c>
      <c r="B3" s="157" t="s">
        <v>148</v>
      </c>
      <c r="C3" s="157" t="s">
        <v>111</v>
      </c>
      <c r="D3" s="157" t="s">
        <v>149</v>
      </c>
      <c r="E3" s="157" t="s">
        <v>112</v>
      </c>
      <c r="F3" s="157" t="s">
        <v>150</v>
      </c>
      <c r="G3" s="157" t="s">
        <v>113</v>
      </c>
      <c r="H3" s="157" t="s">
        <v>110</v>
      </c>
    </row>
    <row r="4" spans="1:8" ht="15.75" x14ac:dyDescent="0.2">
      <c r="A4" s="164">
        <v>1</v>
      </c>
      <c r="B4" s="164">
        <v>2</v>
      </c>
      <c r="C4" s="164">
        <v>3</v>
      </c>
      <c r="D4" s="164">
        <v>4</v>
      </c>
      <c r="E4" s="164">
        <v>5</v>
      </c>
      <c r="F4" s="164">
        <v>6</v>
      </c>
      <c r="G4" s="164">
        <v>7</v>
      </c>
      <c r="H4" s="164">
        <v>8</v>
      </c>
    </row>
    <row r="5" spans="1:8" ht="18" customHeight="1" x14ac:dyDescent="0.25">
      <c r="A5" s="117" t="s">
        <v>18</v>
      </c>
      <c r="B5" s="118">
        <v>270.10199999999998</v>
      </c>
      <c r="C5" s="118">
        <f>1+B5/B11</f>
        <v>1.387832961680779</v>
      </c>
      <c r="D5" s="118">
        <v>36.299999999999997</v>
      </c>
      <c r="E5" s="118">
        <f>1+D5/D11</f>
        <v>1.532258064516129</v>
      </c>
      <c r="F5" s="118">
        <v>49.984000000000002</v>
      </c>
      <c r="G5" s="118">
        <f>1+F5/F11</f>
        <v>1.4971800865370271</v>
      </c>
      <c r="H5" s="118">
        <f>C5*E5*G5</f>
        <v>3.1837807741689659</v>
      </c>
    </row>
    <row r="6" spans="1:8" ht="18" customHeight="1" x14ac:dyDescent="0.25">
      <c r="A6" s="117" t="s">
        <v>19</v>
      </c>
      <c r="B6" s="118">
        <v>94.474999999999994</v>
      </c>
      <c r="C6" s="118">
        <f>1+B6/B11</f>
        <v>1.1356543789190439</v>
      </c>
      <c r="D6" s="118">
        <v>7.2</v>
      </c>
      <c r="E6" s="118">
        <f>1+D6/D11</f>
        <v>1.1055718475073313</v>
      </c>
      <c r="F6" s="118">
        <v>13.368</v>
      </c>
      <c r="G6" s="118">
        <f>1+F6/F11</f>
        <v>1.1329686178942657</v>
      </c>
      <c r="H6" s="118">
        <f t="shared" ref="H6:H10" si="0">C6*E6*G6</f>
        <v>1.4224959269141757</v>
      </c>
    </row>
    <row r="7" spans="1:8" ht="18" customHeight="1" x14ac:dyDescent="0.25">
      <c r="A7" s="117" t="s">
        <v>20</v>
      </c>
      <c r="B7" s="118">
        <v>189.07</v>
      </c>
      <c r="C7" s="118">
        <f>1+B7/B11</f>
        <v>1.2714810629502369</v>
      </c>
      <c r="D7" s="118">
        <v>12.8</v>
      </c>
      <c r="E7" s="118">
        <f>1+D7/D11</f>
        <v>1.1876832844574781</v>
      </c>
      <c r="F7" s="118">
        <v>14.6</v>
      </c>
      <c r="G7" s="118">
        <f>1+F7/F11</f>
        <v>1.1452230566469388</v>
      </c>
      <c r="H7" s="118">
        <f t="shared" si="0"/>
        <v>1.7294205832819076</v>
      </c>
    </row>
    <row r="8" spans="1:8" ht="18" customHeight="1" x14ac:dyDescent="0.25">
      <c r="A8" s="117" t="s">
        <v>21</v>
      </c>
      <c r="B8" s="118">
        <v>71.799000000000007</v>
      </c>
      <c r="C8" s="118">
        <f>1+B8/B11</f>
        <v>1.1030944562266043</v>
      </c>
      <c r="D8" s="118">
        <v>2.2999999999999998</v>
      </c>
      <c r="E8" s="118">
        <f>1+D8/D11</f>
        <v>1.033724340175953</v>
      </c>
      <c r="F8" s="118">
        <v>9.7159999999999993</v>
      </c>
      <c r="G8" s="118">
        <f>1+F8/F11</f>
        <v>1.0966429601631273</v>
      </c>
      <c r="H8" s="118">
        <f t="shared" si="0"/>
        <v>1.2504971300882617</v>
      </c>
    </row>
    <row r="9" spans="1:8" ht="18" customHeight="1" x14ac:dyDescent="0.25">
      <c r="A9" s="117" t="s">
        <v>22</v>
      </c>
      <c r="B9" s="118">
        <v>29.792999999999999</v>
      </c>
      <c r="C9" s="118">
        <f>1+B9/B11</f>
        <v>1.0427790517188154</v>
      </c>
      <c r="D9" s="118">
        <v>6</v>
      </c>
      <c r="E9" s="118">
        <f>1+D9/D11</f>
        <v>1.0879765395894427</v>
      </c>
      <c r="F9" s="118">
        <v>6</v>
      </c>
      <c r="G9" s="118">
        <f>1+F9/F11</f>
        <v>1.0596807082110709</v>
      </c>
      <c r="H9" s="118">
        <f t="shared" si="0"/>
        <v>1.2022280502529805</v>
      </c>
    </row>
    <row r="10" spans="1:8" ht="18" customHeight="1" x14ac:dyDescent="0.25">
      <c r="A10" s="117" t="s">
        <v>23</v>
      </c>
      <c r="B10" s="118">
        <v>41.2</v>
      </c>
      <c r="C10" s="118">
        <f>1+B10/B11</f>
        <v>1.0591580885045209</v>
      </c>
      <c r="D10" s="118">
        <v>3.6</v>
      </c>
      <c r="E10" s="118">
        <f>1+D10/D11</f>
        <v>1.0527859237536656</v>
      </c>
      <c r="F10" s="118">
        <v>6.867</v>
      </c>
      <c r="G10" s="118">
        <f>1+F10/F11</f>
        <v>1.0683045705475704</v>
      </c>
      <c r="H10" s="118">
        <f t="shared" si="0"/>
        <v>1.1912308805002023</v>
      </c>
    </row>
    <row r="11" spans="1:8" ht="18" customHeight="1" x14ac:dyDescent="0.25">
      <c r="A11" s="165" t="s">
        <v>17</v>
      </c>
      <c r="B11" s="118">
        <f>SUM(B5:B10)</f>
        <v>696.43899999999996</v>
      </c>
      <c r="C11" s="118"/>
      <c r="D11" s="118">
        <f>SUM(D5:D10)</f>
        <v>68.199999999999989</v>
      </c>
      <c r="E11" s="118"/>
      <c r="F11" s="118">
        <f>SUM(F5:F10)</f>
        <v>100.535</v>
      </c>
      <c r="G11" s="118"/>
      <c r="H11" s="118"/>
    </row>
  </sheetData>
  <mergeCells count="1">
    <mergeCell ref="B1:G1"/>
  </mergeCells>
  <pageMargins left="0.70866141732283472" right="0.70866141732283472" top="0.74803149606299213" bottom="0.74803149606299213" header="0.31496062992125984" footer="0.31496062992125984"/>
  <pageSetup paperSize="9" scale="96" firstPageNumber="239" orientation="landscape" useFirstPageNumber="1" r:id="rId1"/>
  <headerFooter>
    <oddFooter>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view="pageBreakPreview" zoomScale="60" zoomScaleNormal="100" workbookViewId="0">
      <selection activeCell="I13" sqref="I13"/>
    </sheetView>
  </sheetViews>
  <sheetFormatPr defaultRowHeight="12.75" x14ac:dyDescent="0.2"/>
  <cols>
    <col min="1" max="1" width="19" style="121" customWidth="1"/>
    <col min="2" max="2" width="20.42578125" style="121" customWidth="1"/>
    <col min="3" max="4" width="22" style="121" customWidth="1"/>
    <col min="5" max="5" width="26.140625" style="121" customWidth="1"/>
    <col min="6" max="6" width="18.7109375" style="121" customWidth="1"/>
    <col min="7" max="16384" width="9.140625" style="121"/>
  </cols>
  <sheetData>
    <row r="1" spans="1:7" ht="15.75" x14ac:dyDescent="0.25">
      <c r="A1" s="120" t="s">
        <v>24</v>
      </c>
      <c r="B1" s="120"/>
      <c r="C1" s="120"/>
      <c r="D1" s="120"/>
      <c r="E1" s="120"/>
      <c r="F1" s="120"/>
      <c r="G1" s="101"/>
    </row>
    <row r="2" spans="1:7" ht="15.75" x14ac:dyDescent="0.25">
      <c r="A2" s="166"/>
      <c r="B2" s="166"/>
      <c r="C2" s="166"/>
      <c r="D2" s="166"/>
      <c r="E2" s="166"/>
      <c r="F2" s="166"/>
      <c r="G2" s="101"/>
    </row>
    <row r="3" spans="1:7" ht="15.75" x14ac:dyDescent="0.25">
      <c r="A3" s="122" t="s">
        <v>135</v>
      </c>
      <c r="B3" s="122"/>
      <c r="C3" s="122"/>
      <c r="D3" s="122"/>
      <c r="E3" s="122"/>
      <c r="F3" s="122"/>
      <c r="G3" s="101"/>
    </row>
    <row r="4" spans="1:7" ht="15.75" x14ac:dyDescent="0.25">
      <c r="A4" s="167" t="s">
        <v>115</v>
      </c>
      <c r="B4" s="167"/>
      <c r="C4" s="167"/>
      <c r="D4" s="167"/>
      <c r="E4" s="167"/>
      <c r="F4" s="167"/>
      <c r="G4" s="101"/>
    </row>
    <row r="5" spans="1:7" ht="15.75" x14ac:dyDescent="0.25">
      <c r="A5" s="123" t="s">
        <v>25</v>
      </c>
      <c r="B5" s="123" t="s">
        <v>152</v>
      </c>
      <c r="C5" s="123" t="s">
        <v>153</v>
      </c>
      <c r="D5" s="123" t="s">
        <v>29</v>
      </c>
      <c r="E5" s="123" t="s">
        <v>30</v>
      </c>
      <c r="F5" s="123" t="s">
        <v>116</v>
      </c>
      <c r="G5" s="101"/>
    </row>
    <row r="6" spans="1:7" ht="82.5" customHeight="1" x14ac:dyDescent="0.25">
      <c r="A6" s="123"/>
      <c r="B6" s="123"/>
      <c r="C6" s="123"/>
      <c r="D6" s="123"/>
      <c r="E6" s="123"/>
      <c r="F6" s="123"/>
      <c r="G6" s="101"/>
    </row>
    <row r="7" spans="1:7" ht="15.75" x14ac:dyDescent="0.25">
      <c r="A7" s="124">
        <v>1</v>
      </c>
      <c r="B7" s="125">
        <v>2</v>
      </c>
      <c r="C7" s="125">
        <v>3</v>
      </c>
      <c r="D7" s="125">
        <v>4</v>
      </c>
      <c r="E7" s="125">
        <v>5</v>
      </c>
      <c r="F7" s="125">
        <v>6</v>
      </c>
      <c r="G7" s="101"/>
    </row>
    <row r="8" spans="1:7" ht="18" customHeight="1" x14ac:dyDescent="0.3">
      <c r="A8" s="117" t="s">
        <v>18</v>
      </c>
      <c r="B8" s="126">
        <v>6787</v>
      </c>
      <c r="C8" s="168">
        <v>7244.2</v>
      </c>
      <c r="D8" s="118">
        <f>C8/B8</f>
        <v>1.0673640783851481</v>
      </c>
      <c r="E8" s="118"/>
      <c r="F8" s="169">
        <f>ROUND(D8/E14,3)</f>
        <v>0.47799999999999998</v>
      </c>
      <c r="G8" s="101"/>
    </row>
    <row r="9" spans="1:7" ht="18" customHeight="1" x14ac:dyDescent="0.3">
      <c r="A9" s="117" t="s">
        <v>19</v>
      </c>
      <c r="B9" s="126">
        <v>368</v>
      </c>
      <c r="C9" s="168">
        <v>915</v>
      </c>
      <c r="D9" s="118">
        <f t="shared" ref="D9:D13" si="0">C9/B9</f>
        <v>2.4864130434782608</v>
      </c>
      <c r="E9" s="118"/>
      <c r="F9" s="169">
        <f>ROUND(D9/E14,3)</f>
        <v>1.1120000000000001</v>
      </c>
      <c r="G9" s="101"/>
    </row>
    <row r="10" spans="1:7" ht="18" customHeight="1" x14ac:dyDescent="0.3">
      <c r="A10" s="117" t="s">
        <v>20</v>
      </c>
      <c r="B10" s="126">
        <v>387</v>
      </c>
      <c r="C10" s="168">
        <v>3311.8</v>
      </c>
      <c r="D10" s="118">
        <f t="shared" si="0"/>
        <v>8.5576227390180879</v>
      </c>
      <c r="E10" s="118"/>
      <c r="F10" s="169">
        <f>ROUND(D10/E14,)</f>
        <v>4</v>
      </c>
      <c r="G10" s="101"/>
    </row>
    <row r="11" spans="1:7" ht="18" customHeight="1" x14ac:dyDescent="0.3">
      <c r="A11" s="117" t="s">
        <v>21</v>
      </c>
      <c r="B11" s="126">
        <v>181</v>
      </c>
      <c r="C11" s="168">
        <v>944</v>
      </c>
      <c r="D11" s="118">
        <f t="shared" si="0"/>
        <v>5.2154696132596685</v>
      </c>
      <c r="E11" s="118"/>
      <c r="F11" s="169">
        <f>ROUND(D11/E14,3)</f>
        <v>2.3340000000000001</v>
      </c>
      <c r="G11" s="101"/>
    </row>
    <row r="12" spans="1:7" ht="18" customHeight="1" x14ac:dyDescent="0.3">
      <c r="A12" s="117" t="s">
        <v>22</v>
      </c>
      <c r="B12" s="126">
        <v>122</v>
      </c>
      <c r="C12" s="168">
        <v>3885</v>
      </c>
      <c r="D12" s="118">
        <f t="shared" si="0"/>
        <v>31.844262295081968</v>
      </c>
      <c r="E12" s="118"/>
      <c r="F12" s="169">
        <f>ROUND(D12/E14,3)</f>
        <v>14.247999999999999</v>
      </c>
      <c r="G12" s="101"/>
    </row>
    <row r="13" spans="1:7" ht="18" customHeight="1" x14ac:dyDescent="0.3">
      <c r="A13" s="117" t="s">
        <v>23</v>
      </c>
      <c r="B13" s="126">
        <v>76</v>
      </c>
      <c r="C13" s="168">
        <v>1400</v>
      </c>
      <c r="D13" s="118">
        <f t="shared" si="0"/>
        <v>18.421052631578949</v>
      </c>
      <c r="E13" s="118"/>
      <c r="F13" s="169">
        <f>ROUND(D13/E14,3)</f>
        <v>8.2420000000000009</v>
      </c>
      <c r="G13" s="101"/>
    </row>
    <row r="14" spans="1:7" ht="15.75" x14ac:dyDescent="0.25">
      <c r="A14" s="129" t="s">
        <v>17</v>
      </c>
      <c r="B14" s="170">
        <f>B8+B9+B10+B11+B12+B13</f>
        <v>7921</v>
      </c>
      <c r="C14" s="129">
        <f>C8+C9+C10+C11+C12+C13</f>
        <v>17700</v>
      </c>
      <c r="D14" s="171">
        <f>C14/B14</f>
        <v>2.2345663426335061</v>
      </c>
      <c r="E14" s="171">
        <f>ROUND(C14/B14,3)</f>
        <v>2.2349999999999999</v>
      </c>
      <c r="F14" s="171"/>
      <c r="G14" s="101"/>
    </row>
    <row r="15" spans="1:7" ht="15.75" x14ac:dyDescent="0.25">
      <c r="A15" s="101"/>
      <c r="B15" s="101"/>
      <c r="C15" s="101"/>
      <c r="D15" s="101"/>
      <c r="E15" s="101"/>
      <c r="F15" s="101"/>
      <c r="G15" s="101"/>
    </row>
    <row r="16" spans="1:7" ht="15.75" x14ac:dyDescent="0.25">
      <c r="A16" s="101" t="s">
        <v>117</v>
      </c>
      <c r="B16" s="101"/>
      <c r="C16" s="101"/>
      <c r="D16" s="101"/>
      <c r="E16" s="101"/>
      <c r="F16" s="101"/>
      <c r="G16" s="101"/>
    </row>
    <row r="17" spans="1:7" ht="15.75" x14ac:dyDescent="0.25">
      <c r="A17" s="101"/>
      <c r="B17" s="101"/>
      <c r="C17" s="101"/>
      <c r="D17" s="101"/>
      <c r="E17" s="101"/>
      <c r="F17" s="101"/>
      <c r="G17" s="101"/>
    </row>
    <row r="18" spans="1:7" ht="15.75" x14ac:dyDescent="0.25">
      <c r="A18" s="101" t="s">
        <v>41</v>
      </c>
      <c r="B18" s="101"/>
      <c r="C18" s="101"/>
      <c r="D18" s="101"/>
      <c r="E18" s="101"/>
      <c r="F18" s="101"/>
      <c r="G18" s="101"/>
    </row>
    <row r="19" spans="1:7" ht="15.75" x14ac:dyDescent="0.25">
      <c r="A19" s="101" t="s">
        <v>42</v>
      </c>
      <c r="B19" s="101"/>
      <c r="C19" s="101"/>
      <c r="D19" s="101"/>
      <c r="E19" s="101"/>
      <c r="F19" s="101"/>
      <c r="G19" s="101"/>
    </row>
    <row r="20" spans="1:7" ht="15.75" x14ac:dyDescent="0.25">
      <c r="A20" s="101"/>
      <c r="B20" s="101"/>
      <c r="C20" s="101"/>
      <c r="D20" s="101"/>
      <c r="E20" s="101"/>
      <c r="F20" s="101"/>
      <c r="G20" s="101"/>
    </row>
  </sheetData>
  <mergeCells count="8">
    <mergeCell ref="A1:F1"/>
    <mergeCell ref="A3:F3"/>
    <mergeCell ref="A5:A6"/>
    <mergeCell ref="B5:B6"/>
    <mergeCell ref="C5:C6"/>
    <mergeCell ref="D5:D6"/>
    <mergeCell ref="E5:E6"/>
    <mergeCell ref="F5:F6"/>
  </mergeCells>
  <pageMargins left="0.70866141732283472" right="0.70866141732283472" top="0.74803149606299213" bottom="0.74803149606299213" header="0.31496062992125984" footer="0.31496062992125984"/>
  <pageSetup paperSize="9" firstPageNumber="240" orientation="landscape" useFirstPageNumber="1" r:id="rId1"/>
  <headerFooter>
    <oddFooter>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>
      <selection activeCell="E22" sqref="E22"/>
    </sheetView>
  </sheetViews>
  <sheetFormatPr defaultRowHeight="12.75" x14ac:dyDescent="0.2"/>
  <cols>
    <col min="1" max="1" width="19.42578125" style="121" customWidth="1"/>
    <col min="2" max="2" width="16.140625" style="121" customWidth="1"/>
    <col min="3" max="3" width="24" style="121" customWidth="1"/>
    <col min="4" max="4" width="25.28515625" style="121" customWidth="1"/>
    <col min="5" max="16384" width="9.140625" style="121"/>
  </cols>
  <sheetData>
    <row r="1" spans="1:6" ht="15.75" x14ac:dyDescent="0.25">
      <c r="A1" s="101"/>
      <c r="B1" s="101"/>
      <c r="C1" s="103" t="s">
        <v>0</v>
      </c>
      <c r="D1" s="103"/>
      <c r="E1" s="101"/>
      <c r="F1" s="101"/>
    </row>
    <row r="2" spans="1:6" ht="15.75" x14ac:dyDescent="0.25">
      <c r="A2" s="103" t="s">
        <v>27</v>
      </c>
      <c r="B2" s="103"/>
      <c r="C2" s="103"/>
      <c r="D2" s="103"/>
      <c r="E2" s="103"/>
      <c r="F2" s="103"/>
    </row>
    <row r="3" spans="1:6" ht="15.75" x14ac:dyDescent="0.25">
      <c r="A3" s="103" t="s">
        <v>136</v>
      </c>
      <c r="B3" s="103"/>
      <c r="C3" s="103"/>
      <c r="D3" s="103"/>
      <c r="E3" s="103"/>
      <c r="F3" s="103"/>
    </row>
    <row r="4" spans="1:6" ht="15.75" x14ac:dyDescent="0.25">
      <c r="A4" s="101"/>
      <c r="B4" s="101"/>
      <c r="C4" s="101"/>
      <c r="D4" s="101"/>
      <c r="E4" s="101"/>
      <c r="F4" s="101"/>
    </row>
    <row r="5" spans="1:6" ht="15.75" x14ac:dyDescent="0.25">
      <c r="A5" s="101" t="s">
        <v>119</v>
      </c>
      <c r="B5" s="101"/>
      <c r="C5" s="101"/>
      <c r="D5" s="101"/>
      <c r="E5" s="101"/>
      <c r="F5" s="101"/>
    </row>
    <row r="6" spans="1:6" ht="109.5" customHeight="1" x14ac:dyDescent="0.25">
      <c r="A6" s="157" t="s">
        <v>1</v>
      </c>
      <c r="B6" s="157" t="s">
        <v>200</v>
      </c>
      <c r="C6" s="157" t="s">
        <v>201</v>
      </c>
      <c r="D6" s="157" t="s">
        <v>118</v>
      </c>
      <c r="E6" s="101"/>
      <c r="F6" s="101"/>
    </row>
    <row r="7" spans="1:6" ht="15.75" x14ac:dyDescent="0.25">
      <c r="A7" s="125">
        <v>1</v>
      </c>
      <c r="B7" s="125">
        <v>2</v>
      </c>
      <c r="C7" s="125">
        <v>3</v>
      </c>
      <c r="D7" s="125">
        <v>4</v>
      </c>
      <c r="E7" s="101"/>
      <c r="F7" s="101"/>
    </row>
    <row r="8" spans="1:6" ht="19.5" customHeight="1" x14ac:dyDescent="0.3">
      <c r="A8" s="117" t="s">
        <v>18</v>
      </c>
      <c r="B8" s="126">
        <v>6787</v>
      </c>
      <c r="C8" s="125">
        <v>6771</v>
      </c>
      <c r="D8" s="127">
        <f>1+ROUND((B8-C8)/B8,3)</f>
        <v>1.002</v>
      </c>
      <c r="E8" s="101"/>
      <c r="F8" s="101"/>
    </row>
    <row r="9" spans="1:6" ht="19.5" customHeight="1" x14ac:dyDescent="0.3">
      <c r="A9" s="117" t="s">
        <v>19</v>
      </c>
      <c r="B9" s="126">
        <v>368</v>
      </c>
      <c r="C9" s="125">
        <v>372</v>
      </c>
      <c r="D9" s="127">
        <f t="shared" ref="D9:D14" si="0">1+(B9-C9)/B9</f>
        <v>0.98913043478260865</v>
      </c>
      <c r="E9" s="101"/>
      <c r="F9" s="101"/>
    </row>
    <row r="10" spans="1:6" ht="19.5" customHeight="1" x14ac:dyDescent="0.3">
      <c r="A10" s="117" t="s">
        <v>20</v>
      </c>
      <c r="B10" s="126">
        <v>387</v>
      </c>
      <c r="C10" s="125">
        <v>390</v>
      </c>
      <c r="D10" s="127">
        <f t="shared" si="0"/>
        <v>0.99224806201550386</v>
      </c>
      <c r="E10" s="101"/>
      <c r="F10" s="101"/>
    </row>
    <row r="11" spans="1:6" ht="19.5" customHeight="1" x14ac:dyDescent="0.3">
      <c r="A11" s="117" t="s">
        <v>21</v>
      </c>
      <c r="B11" s="126">
        <v>181</v>
      </c>
      <c r="C11" s="125">
        <v>204</v>
      </c>
      <c r="D11" s="127">
        <f t="shared" si="0"/>
        <v>0.8729281767955801</v>
      </c>
      <c r="E11" s="101"/>
      <c r="F11" s="101"/>
    </row>
    <row r="12" spans="1:6" ht="19.5" customHeight="1" x14ac:dyDescent="0.3">
      <c r="A12" s="117" t="s">
        <v>22</v>
      </c>
      <c r="B12" s="126">
        <v>122</v>
      </c>
      <c r="C12" s="125">
        <v>132</v>
      </c>
      <c r="D12" s="127">
        <f t="shared" si="0"/>
        <v>0.91803278688524592</v>
      </c>
      <c r="E12" s="101"/>
      <c r="F12" s="101"/>
    </row>
    <row r="13" spans="1:6" ht="19.5" customHeight="1" x14ac:dyDescent="0.3">
      <c r="A13" s="117" t="s">
        <v>23</v>
      </c>
      <c r="B13" s="126">
        <v>76</v>
      </c>
      <c r="C13" s="125">
        <v>60</v>
      </c>
      <c r="D13" s="127">
        <f>1+ROUND((B13-C13)/B13,3)</f>
        <v>1.2110000000000001</v>
      </c>
      <c r="E13" s="101"/>
      <c r="F13" s="101"/>
    </row>
    <row r="14" spans="1:6" ht="15.75" x14ac:dyDescent="0.25">
      <c r="A14" s="172" t="s">
        <v>17</v>
      </c>
      <c r="B14" s="125">
        <f>B10+B11+B12+B13+B8+B9</f>
        <v>7921</v>
      </c>
      <c r="C14" s="125">
        <f>C10+C11+C12+C13+C8+C9</f>
        <v>7929</v>
      </c>
      <c r="D14" s="127">
        <f t="shared" si="0"/>
        <v>0.99899002651180402</v>
      </c>
      <c r="E14" s="101"/>
      <c r="F14" s="101"/>
    </row>
    <row r="15" spans="1:6" ht="15.75" x14ac:dyDescent="0.25">
      <c r="A15" s="101"/>
      <c r="B15" s="101"/>
      <c r="C15" s="101"/>
      <c r="D15" s="101"/>
      <c r="E15" s="101"/>
      <c r="F15" s="101"/>
    </row>
  </sheetData>
  <mergeCells count="3">
    <mergeCell ref="C1:D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firstPageNumber="241" orientation="portrait" useFirstPageNumber="1" r:id="rId1"/>
  <headerFooter>
    <oddFooter>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view="pageBreakPreview" topLeftCell="A7" zoomScale="85" zoomScaleNormal="100" zoomScaleSheetLayoutView="85" workbookViewId="0">
      <selection activeCell="M17" sqref="M17"/>
    </sheetView>
  </sheetViews>
  <sheetFormatPr defaultRowHeight="15.75" x14ac:dyDescent="0.25"/>
  <cols>
    <col min="1" max="1" width="31.85546875" style="11" customWidth="1"/>
    <col min="2" max="2" width="13.85546875" style="11" customWidth="1"/>
    <col min="3" max="3" width="17.5703125" style="11" customWidth="1"/>
    <col min="4" max="4" width="13" style="11" customWidth="1"/>
    <col min="5" max="5" width="11.5703125" style="11" customWidth="1"/>
    <col min="6" max="6" width="16.85546875" style="11" customWidth="1"/>
    <col min="7" max="7" width="14.28515625" style="11" customWidth="1"/>
    <col min="8" max="8" width="13.7109375" style="11" customWidth="1"/>
    <col min="9" max="9" width="14.7109375" style="11" customWidth="1"/>
    <col min="10" max="10" width="9.28515625" style="11" bestFit="1" customWidth="1"/>
    <col min="11" max="11" width="11.85546875" style="11" customWidth="1"/>
    <col min="12" max="12" width="9.28515625" style="11" bestFit="1" customWidth="1"/>
    <col min="13" max="13" width="12" style="11" customWidth="1"/>
    <col min="14" max="14" width="11.42578125" style="11" customWidth="1"/>
    <col min="15" max="15" width="12.7109375" style="11" customWidth="1"/>
    <col min="16" max="16384" width="9.140625" style="11"/>
  </cols>
  <sheetData>
    <row r="1" spans="1:16" x14ac:dyDescent="0.25">
      <c r="D1" s="11" t="s">
        <v>198</v>
      </c>
    </row>
    <row r="2" spans="1:16" ht="109.5" customHeight="1" x14ac:dyDescent="0.25">
      <c r="A2" s="8"/>
      <c r="B2" s="98" t="s">
        <v>54</v>
      </c>
      <c r="C2" s="99"/>
      <c r="D2" s="98" t="s">
        <v>55</v>
      </c>
      <c r="E2" s="99"/>
      <c r="F2" s="98" t="s">
        <v>56</v>
      </c>
      <c r="G2" s="99"/>
      <c r="H2" s="98" t="s">
        <v>57</v>
      </c>
      <c r="I2" s="99"/>
      <c r="J2" s="98" t="s">
        <v>58</v>
      </c>
      <c r="K2" s="99"/>
      <c r="L2" s="98" t="s">
        <v>59</v>
      </c>
      <c r="M2" s="99"/>
      <c r="N2" s="98" t="s">
        <v>47</v>
      </c>
      <c r="O2" s="99"/>
    </row>
    <row r="3" spans="1:16" ht="47.25" x14ac:dyDescent="0.25">
      <c r="A3" s="8"/>
      <c r="B3" s="34" t="s">
        <v>43</v>
      </c>
      <c r="C3" s="34" t="s">
        <v>202</v>
      </c>
      <c r="D3" s="34" t="s">
        <v>43</v>
      </c>
      <c r="E3" s="80" t="s">
        <v>202</v>
      </c>
      <c r="F3" s="34" t="s">
        <v>43</v>
      </c>
      <c r="G3" s="80" t="s">
        <v>202</v>
      </c>
      <c r="H3" s="34" t="s">
        <v>43</v>
      </c>
      <c r="I3" s="80" t="s">
        <v>202</v>
      </c>
      <c r="J3" s="34" t="s">
        <v>43</v>
      </c>
      <c r="K3" s="80" t="s">
        <v>202</v>
      </c>
      <c r="L3" s="34" t="s">
        <v>43</v>
      </c>
      <c r="M3" s="80" t="s">
        <v>202</v>
      </c>
      <c r="N3" s="34" t="s">
        <v>43</v>
      </c>
      <c r="O3" s="80" t="s">
        <v>202</v>
      </c>
      <c r="P3" s="49"/>
    </row>
    <row r="4" spans="1:16" ht="31.5" x14ac:dyDescent="0.25">
      <c r="A4" s="15" t="s">
        <v>44</v>
      </c>
      <c r="B4" s="12">
        <f>ROUND(C4/O4,3)</f>
        <v>0.318</v>
      </c>
      <c r="C4" s="12">
        <f>C18</f>
        <v>18212.845000000001</v>
      </c>
      <c r="D4" s="12">
        <f>ROUND(E4/O4,3)</f>
        <v>0.35399999999999998</v>
      </c>
      <c r="E4" s="12">
        <f>C21</f>
        <v>20291.288</v>
      </c>
      <c r="F4" s="12">
        <f>ROUND(G4/O4,3)</f>
        <v>1.7999999999999999E-2</v>
      </c>
      <c r="G4" s="12">
        <f>C23</f>
        <v>1060</v>
      </c>
      <c r="H4" s="12">
        <f>ROUND(I4/O4,3)</f>
        <v>0.184</v>
      </c>
      <c r="I4" s="12">
        <f>C27</f>
        <v>10543.496999999999</v>
      </c>
      <c r="J4" s="12">
        <v>1.2999999999999999E-2</v>
      </c>
      <c r="K4" s="12">
        <f>C29</f>
        <v>716</v>
      </c>
      <c r="L4" s="12">
        <f>ROUND(M4/O4,3)</f>
        <v>0.113</v>
      </c>
      <c r="M4" s="12">
        <f>C41</f>
        <v>6498.0529999999999</v>
      </c>
      <c r="N4" s="12">
        <f>B4+D4+F4+H4+J4+L4</f>
        <v>0.99999999999999989</v>
      </c>
      <c r="O4" s="59">
        <f>C4+E4+G4+I4+K4+M4</f>
        <v>57321.683000000005</v>
      </c>
      <c r="P4" s="49"/>
    </row>
    <row r="5" spans="1:16" ht="31.5" x14ac:dyDescent="0.25">
      <c r="A5" s="15" t="s">
        <v>49</v>
      </c>
      <c r="B5" s="12">
        <f>ROUND(C5/O5,3)</f>
        <v>0.59899999999999998</v>
      </c>
      <c r="C5" s="12">
        <f>D18</f>
        <v>4619.5609999999997</v>
      </c>
      <c r="D5" s="12">
        <f>ROUND(E5/O5,3)</f>
        <v>0.14499999999999999</v>
      </c>
      <c r="E5" s="59">
        <f>D21</f>
        <v>1116.4269999999999</v>
      </c>
      <c r="F5" s="12">
        <f>ROUND(G5/O5,3)</f>
        <v>8.3000000000000004E-2</v>
      </c>
      <c r="G5" s="59">
        <f>D23</f>
        <v>639.89800000000002</v>
      </c>
      <c r="H5" s="12">
        <f>ROUND(I5/O5,3)</f>
        <v>0.14499999999999999</v>
      </c>
      <c r="I5" s="12">
        <f>D27</f>
        <v>1120.271</v>
      </c>
      <c r="J5" s="12">
        <f t="shared" ref="J5:J10" si="0">ROUND(K5/O5,3)</f>
        <v>0</v>
      </c>
      <c r="K5" s="12">
        <f>D29</f>
        <v>3.1</v>
      </c>
      <c r="L5" s="12">
        <f t="shared" ref="L5:L10" si="1">ROUND(M5/O5,3)</f>
        <v>2.8000000000000001E-2</v>
      </c>
      <c r="M5" s="12">
        <f>D41</f>
        <v>214.2</v>
      </c>
      <c r="N5" s="12">
        <f t="shared" ref="N5:O10" si="2">B5+D5+F5+H5+J5+L5</f>
        <v>1</v>
      </c>
      <c r="O5" s="59">
        <f>C5+E5+G5+I5+K5+M5</f>
        <v>7713.4569999999994</v>
      </c>
      <c r="P5" s="49"/>
    </row>
    <row r="6" spans="1:16" ht="31.5" x14ac:dyDescent="0.25">
      <c r="A6" s="15" t="s">
        <v>50</v>
      </c>
      <c r="B6" s="12">
        <f t="shared" ref="B6:B8" si="3">ROUND(C6/O6,3)</f>
        <v>0.623</v>
      </c>
      <c r="C6" s="12">
        <f>E18</f>
        <v>4665.6810000000005</v>
      </c>
      <c r="D6" s="12">
        <f t="shared" ref="D6:D9" si="4">ROUND(E6/O6,3)</f>
        <v>0.151</v>
      </c>
      <c r="E6" s="12">
        <f>E21</f>
        <v>1134.549</v>
      </c>
      <c r="F6" s="12">
        <f t="shared" ref="F6" si="5">ROUND(G6/O6,3)</f>
        <v>2.1999999999999999E-2</v>
      </c>
      <c r="G6" s="12">
        <f>E23</f>
        <v>161.69999999999999</v>
      </c>
      <c r="H6" s="12">
        <f t="shared" ref="H6:H10" si="6">ROUND(I6/O6,3)</f>
        <v>0.15</v>
      </c>
      <c r="I6" s="12">
        <f>E27</f>
        <v>1126.952</v>
      </c>
      <c r="J6" s="12">
        <v>1E-3</v>
      </c>
      <c r="K6" s="12">
        <f>E29</f>
        <v>0</v>
      </c>
      <c r="L6" s="12">
        <f t="shared" si="1"/>
        <v>5.2999999999999999E-2</v>
      </c>
      <c r="M6" s="12">
        <f>E41</f>
        <v>400</v>
      </c>
      <c r="N6" s="12">
        <f t="shared" si="2"/>
        <v>1</v>
      </c>
      <c r="O6" s="59">
        <f t="shared" si="2"/>
        <v>7488.8820000000005</v>
      </c>
    </row>
    <row r="7" spans="1:16" ht="31.5" x14ac:dyDescent="0.25">
      <c r="A7" s="15" t="s">
        <v>45</v>
      </c>
      <c r="B7" s="12">
        <f t="shared" si="3"/>
        <v>0.64</v>
      </c>
      <c r="C7" s="12">
        <f>F18</f>
        <v>3885.8649999999998</v>
      </c>
      <c r="D7" s="12">
        <f t="shared" si="4"/>
        <v>0.214</v>
      </c>
      <c r="E7" s="12">
        <f>F21</f>
        <v>1298.8320000000001</v>
      </c>
      <c r="F7" s="12">
        <v>0</v>
      </c>
      <c r="G7" s="12">
        <f>F23</f>
        <v>0</v>
      </c>
      <c r="H7" s="12">
        <f t="shared" si="6"/>
        <v>0.11899999999999999</v>
      </c>
      <c r="I7" s="12">
        <f>F27</f>
        <v>723.74400000000003</v>
      </c>
      <c r="J7" s="12">
        <f t="shared" si="0"/>
        <v>0</v>
      </c>
      <c r="K7" s="12">
        <f>F29</f>
        <v>0</v>
      </c>
      <c r="L7" s="12">
        <f t="shared" si="1"/>
        <v>2.7E-2</v>
      </c>
      <c r="M7" s="12">
        <f>F41</f>
        <v>162.73500000000001</v>
      </c>
      <c r="N7" s="12">
        <f t="shared" si="2"/>
        <v>1</v>
      </c>
      <c r="O7" s="59">
        <f t="shared" si="2"/>
        <v>6071.1759999999995</v>
      </c>
    </row>
    <row r="8" spans="1:16" ht="31.5" x14ac:dyDescent="0.25">
      <c r="A8" s="15" t="s">
        <v>46</v>
      </c>
      <c r="B8" s="12">
        <f t="shared" si="3"/>
        <v>0.76800000000000002</v>
      </c>
      <c r="C8" s="12">
        <f>G18</f>
        <v>3980.165</v>
      </c>
      <c r="D8" s="12">
        <f t="shared" si="4"/>
        <v>0.13600000000000001</v>
      </c>
      <c r="E8" s="12">
        <f>G21</f>
        <v>707.125</v>
      </c>
      <c r="F8" s="12">
        <v>0</v>
      </c>
      <c r="G8" s="12">
        <f>G23</f>
        <v>0</v>
      </c>
      <c r="H8" s="12">
        <f t="shared" si="6"/>
        <v>7.4999999999999997E-2</v>
      </c>
      <c r="I8" s="12">
        <f>G27</f>
        <v>387.93600000000004</v>
      </c>
      <c r="J8" s="12">
        <f t="shared" si="0"/>
        <v>0</v>
      </c>
      <c r="K8" s="12">
        <f>G29</f>
        <v>0</v>
      </c>
      <c r="L8" s="12">
        <f t="shared" si="1"/>
        <v>2.1000000000000001E-2</v>
      </c>
      <c r="M8" s="12">
        <f>G41</f>
        <v>107.82</v>
      </c>
      <c r="N8" s="12">
        <f t="shared" si="2"/>
        <v>1</v>
      </c>
      <c r="O8" s="59">
        <f t="shared" si="2"/>
        <v>5183.0459999999994</v>
      </c>
    </row>
    <row r="9" spans="1:16" ht="31.5" x14ac:dyDescent="0.25">
      <c r="A9" s="15" t="s">
        <v>48</v>
      </c>
      <c r="B9" s="12">
        <v>0.78</v>
      </c>
      <c r="C9" s="12">
        <f>H18</f>
        <v>4198.5810000000001</v>
      </c>
      <c r="D9" s="12">
        <f t="shared" si="4"/>
        <v>0.13500000000000001</v>
      </c>
      <c r="E9" s="12">
        <f>H21</f>
        <v>725.21600000000001</v>
      </c>
      <c r="F9" s="12">
        <v>0</v>
      </c>
      <c r="G9" s="12">
        <f>H23</f>
        <v>0</v>
      </c>
      <c r="H9" s="12">
        <f t="shared" si="6"/>
        <v>7.1999999999999995E-2</v>
      </c>
      <c r="I9" s="12">
        <f>H27</f>
        <v>386.32499999999999</v>
      </c>
      <c r="J9" s="12">
        <f t="shared" si="0"/>
        <v>0</v>
      </c>
      <c r="K9" s="12">
        <f>H29</f>
        <v>0</v>
      </c>
      <c r="L9" s="12">
        <f t="shared" si="1"/>
        <v>1.2999999999999999E-2</v>
      </c>
      <c r="M9" s="12">
        <f>H41</f>
        <v>69</v>
      </c>
      <c r="N9" s="12">
        <f t="shared" si="2"/>
        <v>1</v>
      </c>
      <c r="O9" s="59">
        <f t="shared" si="2"/>
        <v>5379.1220000000003</v>
      </c>
    </row>
    <row r="10" spans="1:16" x14ac:dyDescent="0.25">
      <c r="A10" s="8"/>
      <c r="B10" s="12">
        <f>ROUND(C10/O10,3)</f>
        <v>0.44400000000000001</v>
      </c>
      <c r="C10" s="12">
        <f>SUM(C4:C9)</f>
        <v>39562.698000000004</v>
      </c>
      <c r="D10" s="12">
        <f>ROUND(E10/O10,3)</f>
        <v>0.28299999999999997</v>
      </c>
      <c r="E10" s="12">
        <f>SUM(E4:E9)</f>
        <v>25273.436999999998</v>
      </c>
      <c r="F10" s="12">
        <f>ROUND(G10/O10,3)</f>
        <v>2.1000000000000001E-2</v>
      </c>
      <c r="G10" s="12">
        <f>SUM(G4:G9)</f>
        <v>1861.5980000000002</v>
      </c>
      <c r="H10" s="12">
        <f t="shared" si="6"/>
        <v>0.16</v>
      </c>
      <c r="I10" s="12">
        <f>SUM(I4:I9)</f>
        <v>14288.725</v>
      </c>
      <c r="J10" s="12">
        <f t="shared" si="0"/>
        <v>8.0000000000000002E-3</v>
      </c>
      <c r="K10" s="12">
        <f>SUM(K4:K9)</f>
        <v>719.1</v>
      </c>
      <c r="L10" s="12">
        <f t="shared" si="1"/>
        <v>8.4000000000000005E-2</v>
      </c>
      <c r="M10" s="12">
        <f>SUM(M4:M9)</f>
        <v>7451.8079999999991</v>
      </c>
      <c r="N10" s="12">
        <f t="shared" si="2"/>
        <v>1</v>
      </c>
      <c r="O10" s="59">
        <f>SUM(O4:O9)</f>
        <v>89157.366000000009</v>
      </c>
    </row>
    <row r="12" spans="1:16" ht="31.5" x14ac:dyDescent="0.25">
      <c r="A12" s="8"/>
      <c r="B12" s="8"/>
      <c r="C12" s="51" t="s">
        <v>18</v>
      </c>
      <c r="D12" s="51" t="s">
        <v>19</v>
      </c>
      <c r="E12" s="51" t="s">
        <v>20</v>
      </c>
      <c r="F12" s="51" t="s">
        <v>21</v>
      </c>
      <c r="G12" s="51" t="s">
        <v>22</v>
      </c>
      <c r="H12" s="51" t="s">
        <v>23</v>
      </c>
      <c r="I12" s="50"/>
    </row>
    <row r="13" spans="1:16" x14ac:dyDescent="0.25">
      <c r="A13" s="52" t="s">
        <v>60</v>
      </c>
      <c r="B13" s="56">
        <f>SUM(C13:H13)</f>
        <v>5917.7829999999994</v>
      </c>
      <c r="C13" s="55">
        <v>1688.9010000000001</v>
      </c>
      <c r="D13" s="55">
        <v>819.96</v>
      </c>
      <c r="E13" s="55">
        <v>868.1</v>
      </c>
      <c r="F13" s="56">
        <v>852.72</v>
      </c>
      <c r="G13" s="56">
        <v>820.68</v>
      </c>
      <c r="H13" s="55">
        <v>867.42200000000003</v>
      </c>
      <c r="I13" s="29"/>
      <c r="O13" s="79"/>
    </row>
    <row r="14" spans="1:16" x14ac:dyDescent="0.25">
      <c r="A14" s="52" t="s">
        <v>61</v>
      </c>
      <c r="B14" s="56">
        <f t="shared" ref="B14:B41" si="7">SUM(C14:H14)</f>
        <v>798.6</v>
      </c>
      <c r="C14" s="55">
        <v>798.6</v>
      </c>
      <c r="D14" s="55"/>
      <c r="E14" s="55"/>
      <c r="F14" s="56"/>
      <c r="G14" s="56"/>
      <c r="H14" s="55"/>
      <c r="I14" s="29"/>
    </row>
    <row r="15" spans="1:16" x14ac:dyDescent="0.25">
      <c r="A15" s="52" t="s">
        <v>62</v>
      </c>
      <c r="B15" s="56">
        <f t="shared" si="7"/>
        <v>31661.314999999995</v>
      </c>
      <c r="C15" s="55">
        <v>14889.343999999999</v>
      </c>
      <c r="D15" s="55">
        <v>3717.6010000000001</v>
      </c>
      <c r="E15" s="55">
        <v>3717.5810000000001</v>
      </c>
      <c r="F15" s="56">
        <v>2967.145</v>
      </c>
      <c r="G15" s="56">
        <v>3098.8850000000002</v>
      </c>
      <c r="H15" s="55">
        <v>3270.759</v>
      </c>
      <c r="I15" s="29"/>
    </row>
    <row r="16" spans="1:16" x14ac:dyDescent="0.25">
      <c r="A16" s="52" t="s">
        <v>137</v>
      </c>
      <c r="B16" s="56">
        <f t="shared" si="7"/>
        <v>120</v>
      </c>
      <c r="C16" s="55">
        <v>120</v>
      </c>
      <c r="D16" s="55"/>
      <c r="E16" s="55"/>
      <c r="F16" s="56"/>
      <c r="G16" s="56"/>
      <c r="H16" s="55"/>
      <c r="I16" s="29"/>
    </row>
    <row r="17" spans="1:9" x14ac:dyDescent="0.25">
      <c r="A17" s="52" t="s">
        <v>63</v>
      </c>
      <c r="B17" s="56">
        <f t="shared" si="7"/>
        <v>1065</v>
      </c>
      <c r="C17" s="55">
        <v>716</v>
      </c>
      <c r="D17" s="56">
        <v>82</v>
      </c>
      <c r="E17" s="56">
        <v>80</v>
      </c>
      <c r="F17" s="56">
        <v>66</v>
      </c>
      <c r="G17" s="56">
        <v>60.6</v>
      </c>
      <c r="H17" s="56">
        <v>60.4</v>
      </c>
      <c r="I17" s="29"/>
    </row>
    <row r="18" spans="1:9" x14ac:dyDescent="0.25">
      <c r="A18" s="53" t="s">
        <v>64</v>
      </c>
      <c r="B18" s="57">
        <f>SUM(B13:B17)</f>
        <v>39562.697999999997</v>
      </c>
      <c r="C18" s="57">
        <f t="shared" ref="C18:H18" si="8">SUM(C13:C17)</f>
        <v>18212.845000000001</v>
      </c>
      <c r="D18" s="57">
        <f t="shared" si="8"/>
        <v>4619.5609999999997</v>
      </c>
      <c r="E18" s="57">
        <f t="shared" si="8"/>
        <v>4665.6810000000005</v>
      </c>
      <c r="F18" s="57">
        <f t="shared" si="8"/>
        <v>3885.8649999999998</v>
      </c>
      <c r="G18" s="57">
        <f t="shared" si="8"/>
        <v>3980.165</v>
      </c>
      <c r="H18" s="57">
        <f t="shared" si="8"/>
        <v>4198.5810000000001</v>
      </c>
      <c r="I18" s="30"/>
    </row>
    <row r="19" spans="1:9" x14ac:dyDescent="0.25">
      <c r="A19" s="52" t="s">
        <v>138</v>
      </c>
      <c r="B19" s="56">
        <f t="shared" si="7"/>
        <v>20638.09</v>
      </c>
      <c r="C19" s="55">
        <v>15766.941000000001</v>
      </c>
      <c r="D19" s="56">
        <v>1082.4269999999999</v>
      </c>
      <c r="E19" s="56">
        <v>1100.549</v>
      </c>
      <c r="F19" s="56">
        <v>1281.8320000000001</v>
      </c>
      <c r="G19" s="56">
        <v>694.125</v>
      </c>
      <c r="H19" s="56">
        <v>712.21600000000001</v>
      </c>
      <c r="I19" s="30"/>
    </row>
    <row r="20" spans="1:9" x14ac:dyDescent="0.25">
      <c r="A20" s="52" t="s">
        <v>65</v>
      </c>
      <c r="B20" s="56">
        <f t="shared" ref="B20" si="9">SUM(C20:H20)</f>
        <v>4635.3469999999998</v>
      </c>
      <c r="C20" s="56">
        <v>4524.3469999999998</v>
      </c>
      <c r="D20" s="56">
        <v>34</v>
      </c>
      <c r="E20" s="56">
        <v>34</v>
      </c>
      <c r="F20" s="56">
        <v>17</v>
      </c>
      <c r="G20" s="56">
        <v>13</v>
      </c>
      <c r="H20" s="56">
        <v>13</v>
      </c>
      <c r="I20" s="30"/>
    </row>
    <row r="21" spans="1:9" x14ac:dyDescent="0.25">
      <c r="A21" s="53" t="s">
        <v>66</v>
      </c>
      <c r="B21" s="57">
        <f t="shared" ref="B21:H21" si="10">SUM(B19:B20)</f>
        <v>25273.436999999998</v>
      </c>
      <c r="C21" s="57">
        <f t="shared" si="10"/>
        <v>20291.288</v>
      </c>
      <c r="D21" s="57">
        <f t="shared" si="10"/>
        <v>1116.4269999999999</v>
      </c>
      <c r="E21" s="57">
        <f t="shared" si="10"/>
        <v>1134.549</v>
      </c>
      <c r="F21" s="57">
        <f t="shared" si="10"/>
        <v>1298.8320000000001</v>
      </c>
      <c r="G21" s="57">
        <f t="shared" si="10"/>
        <v>707.125</v>
      </c>
      <c r="H21" s="57">
        <f t="shared" si="10"/>
        <v>725.21600000000001</v>
      </c>
      <c r="I21" s="30"/>
    </row>
    <row r="22" spans="1:9" x14ac:dyDescent="0.25">
      <c r="A22" s="52" t="s">
        <v>67</v>
      </c>
      <c r="B22" s="56">
        <f t="shared" si="7"/>
        <v>1861.5980000000002</v>
      </c>
      <c r="C22" s="55">
        <v>1060</v>
      </c>
      <c r="D22" s="56">
        <v>639.89800000000002</v>
      </c>
      <c r="E22" s="56">
        <v>161.69999999999999</v>
      </c>
      <c r="F22" s="56"/>
      <c r="G22" s="56"/>
      <c r="H22" s="56"/>
      <c r="I22" s="30"/>
    </row>
    <row r="23" spans="1:9" x14ac:dyDescent="0.25">
      <c r="A23" s="53" t="s">
        <v>68</v>
      </c>
      <c r="B23" s="57">
        <f t="shared" si="7"/>
        <v>1861.5980000000002</v>
      </c>
      <c r="C23" s="57">
        <f t="shared" ref="C23:H23" si="11">C22</f>
        <v>1060</v>
      </c>
      <c r="D23" s="57">
        <f t="shared" si="11"/>
        <v>639.89800000000002</v>
      </c>
      <c r="E23" s="57">
        <f t="shared" si="11"/>
        <v>161.69999999999999</v>
      </c>
      <c r="F23" s="57">
        <f t="shared" si="11"/>
        <v>0</v>
      </c>
      <c r="G23" s="57">
        <f t="shared" si="11"/>
        <v>0</v>
      </c>
      <c r="H23" s="57">
        <f t="shared" si="11"/>
        <v>0</v>
      </c>
      <c r="I23" s="30"/>
    </row>
    <row r="24" spans="1:9" x14ac:dyDescent="0.25">
      <c r="A24" s="54" t="s">
        <v>51</v>
      </c>
      <c r="B24" s="58">
        <f t="shared" si="7"/>
        <v>3485</v>
      </c>
      <c r="C24" s="58">
        <v>3485</v>
      </c>
      <c r="D24" s="58"/>
      <c r="E24" s="58"/>
      <c r="F24" s="58"/>
      <c r="G24" s="58"/>
      <c r="H24" s="58"/>
      <c r="I24" s="30"/>
    </row>
    <row r="25" spans="1:9" x14ac:dyDescent="0.25">
      <c r="A25" s="54" t="s">
        <v>125</v>
      </c>
      <c r="B25" s="58">
        <f t="shared" si="7"/>
        <v>4789</v>
      </c>
      <c r="C25" s="58">
        <v>2377</v>
      </c>
      <c r="D25" s="58">
        <v>639</v>
      </c>
      <c r="E25" s="58">
        <v>696</v>
      </c>
      <c r="F25" s="58">
        <v>462</v>
      </c>
      <c r="G25" s="58">
        <v>286</v>
      </c>
      <c r="H25" s="58">
        <v>329</v>
      </c>
      <c r="I25" s="30"/>
    </row>
    <row r="26" spans="1:9" x14ac:dyDescent="0.25">
      <c r="A26" s="52" t="s">
        <v>52</v>
      </c>
      <c r="B26" s="56">
        <f t="shared" si="7"/>
        <v>6014.7249999999995</v>
      </c>
      <c r="C26" s="55">
        <v>4681.4970000000003</v>
      </c>
      <c r="D26" s="56">
        <v>481.27100000000002</v>
      </c>
      <c r="E26" s="56">
        <v>430.952</v>
      </c>
      <c r="F26" s="56">
        <v>261.74400000000003</v>
      </c>
      <c r="G26" s="56">
        <v>101.93600000000001</v>
      </c>
      <c r="H26" s="56">
        <v>57.325000000000003</v>
      </c>
      <c r="I26" s="30"/>
    </row>
    <row r="27" spans="1:9" x14ac:dyDescent="0.25">
      <c r="A27" s="53" t="s">
        <v>69</v>
      </c>
      <c r="B27" s="57">
        <f>SUM(B24:B26)</f>
        <v>14288.724999999999</v>
      </c>
      <c r="C27" s="57">
        <f t="shared" ref="C27:H27" si="12">SUM(C24:C26)</f>
        <v>10543.496999999999</v>
      </c>
      <c r="D27" s="57">
        <f t="shared" si="12"/>
        <v>1120.271</v>
      </c>
      <c r="E27" s="57">
        <f t="shared" si="12"/>
        <v>1126.952</v>
      </c>
      <c r="F27" s="57">
        <f t="shared" si="12"/>
        <v>723.74400000000003</v>
      </c>
      <c r="G27" s="57">
        <f t="shared" si="12"/>
        <v>387.93600000000004</v>
      </c>
      <c r="H27" s="57">
        <f t="shared" si="12"/>
        <v>386.32499999999999</v>
      </c>
      <c r="I27" s="30">
        <f t="shared" ref="I27" si="13">SUM(I24:I26)</f>
        <v>0</v>
      </c>
    </row>
    <row r="28" spans="1:9" x14ac:dyDescent="0.25">
      <c r="A28" s="52" t="s">
        <v>70</v>
      </c>
      <c r="B28" s="56">
        <f t="shared" si="7"/>
        <v>719.1</v>
      </c>
      <c r="C28" s="55">
        <v>716</v>
      </c>
      <c r="D28" s="56">
        <v>3.1</v>
      </c>
      <c r="E28" s="56"/>
      <c r="F28" s="56"/>
      <c r="G28" s="56"/>
      <c r="H28" s="56"/>
      <c r="I28" s="30"/>
    </row>
    <row r="29" spans="1:9" x14ac:dyDescent="0.25">
      <c r="A29" s="53" t="s">
        <v>71</v>
      </c>
      <c r="B29" s="57">
        <f t="shared" ref="B29:H29" si="14">B28</f>
        <v>719.1</v>
      </c>
      <c r="C29" s="57">
        <f t="shared" si="14"/>
        <v>716</v>
      </c>
      <c r="D29" s="57">
        <f t="shared" si="14"/>
        <v>3.1</v>
      </c>
      <c r="E29" s="57">
        <f t="shared" si="14"/>
        <v>0</v>
      </c>
      <c r="F29" s="57">
        <f t="shared" si="14"/>
        <v>0</v>
      </c>
      <c r="G29" s="57">
        <f t="shared" si="14"/>
        <v>0</v>
      </c>
      <c r="H29" s="57">
        <f t="shared" si="14"/>
        <v>0</v>
      </c>
      <c r="I29" s="30"/>
    </row>
    <row r="30" spans="1:9" x14ac:dyDescent="0.25">
      <c r="A30" s="52" t="s">
        <v>72</v>
      </c>
      <c r="B30" s="56">
        <f t="shared" si="7"/>
        <v>777.15</v>
      </c>
      <c r="C30" s="55">
        <v>600</v>
      </c>
      <c r="D30" s="55">
        <v>57.15</v>
      </c>
      <c r="E30" s="55">
        <v>65</v>
      </c>
      <c r="F30" s="56"/>
      <c r="G30" s="56">
        <v>30</v>
      </c>
      <c r="H30" s="56">
        <v>25</v>
      </c>
      <c r="I30" s="30"/>
    </row>
    <row r="31" spans="1:9" x14ac:dyDescent="0.25">
      <c r="A31" s="52" t="s">
        <v>73</v>
      </c>
      <c r="B31" s="56">
        <f t="shared" si="7"/>
        <v>4099.723</v>
      </c>
      <c r="C31" s="55">
        <v>3918.0529999999999</v>
      </c>
      <c r="D31" s="55">
        <v>56.55</v>
      </c>
      <c r="E31" s="55">
        <v>80</v>
      </c>
      <c r="F31" s="56">
        <v>5.3</v>
      </c>
      <c r="G31" s="56">
        <v>33.82</v>
      </c>
      <c r="H31" s="56">
        <v>6</v>
      </c>
      <c r="I31" s="30"/>
    </row>
    <row r="32" spans="1:9" x14ac:dyDescent="0.25">
      <c r="A32" s="52" t="s">
        <v>139</v>
      </c>
      <c r="B32" s="56">
        <f t="shared" si="7"/>
        <v>20</v>
      </c>
      <c r="C32" s="55"/>
      <c r="D32" s="55">
        <v>20</v>
      </c>
      <c r="E32" s="55"/>
      <c r="F32" s="56"/>
      <c r="G32" s="56"/>
      <c r="H32" s="56"/>
      <c r="I32" s="30"/>
    </row>
    <row r="33" spans="1:9" x14ac:dyDescent="0.25">
      <c r="A33" s="52" t="s">
        <v>79</v>
      </c>
      <c r="B33" s="56">
        <f t="shared" si="7"/>
        <v>333.5</v>
      </c>
      <c r="C33" s="55">
        <v>270</v>
      </c>
      <c r="D33" s="55">
        <v>18.5</v>
      </c>
      <c r="E33" s="55">
        <v>45</v>
      </c>
      <c r="F33" s="56"/>
      <c r="G33" s="56"/>
      <c r="H33" s="56"/>
      <c r="I33" s="30"/>
    </row>
    <row r="34" spans="1:9" x14ac:dyDescent="0.25">
      <c r="A34" s="52" t="s">
        <v>74</v>
      </c>
      <c r="B34" s="56">
        <f t="shared" si="7"/>
        <v>0</v>
      </c>
      <c r="C34" s="56"/>
      <c r="D34" s="56"/>
      <c r="E34" s="56"/>
      <c r="F34" s="56"/>
      <c r="G34" s="56"/>
      <c r="H34" s="56"/>
      <c r="I34" s="30"/>
    </row>
    <row r="35" spans="1:9" x14ac:dyDescent="0.25">
      <c r="A35" s="52" t="s">
        <v>74</v>
      </c>
      <c r="B35" s="56">
        <f t="shared" si="7"/>
        <v>0</v>
      </c>
      <c r="C35" s="56"/>
      <c r="D35" s="56"/>
      <c r="E35" s="56"/>
      <c r="F35" s="56"/>
      <c r="G35" s="56"/>
      <c r="H35" s="56"/>
      <c r="I35" s="30"/>
    </row>
    <row r="36" spans="1:9" x14ac:dyDescent="0.25">
      <c r="A36" s="52" t="s">
        <v>140</v>
      </c>
      <c r="B36" s="56">
        <f t="shared" si="7"/>
        <v>0</v>
      </c>
      <c r="C36" s="56"/>
      <c r="D36" s="56"/>
      <c r="E36" s="56"/>
      <c r="F36" s="56"/>
      <c r="G36" s="56"/>
      <c r="H36" s="56"/>
      <c r="I36" s="30"/>
    </row>
    <row r="37" spans="1:9" x14ac:dyDescent="0.25">
      <c r="A37" s="52" t="s">
        <v>75</v>
      </c>
      <c r="B37" s="56">
        <f t="shared" si="7"/>
        <v>307.435</v>
      </c>
      <c r="C37" s="55">
        <v>50</v>
      </c>
      <c r="D37" s="56"/>
      <c r="E37" s="56">
        <v>130</v>
      </c>
      <c r="F37" s="56">
        <v>107.435</v>
      </c>
      <c r="G37" s="56">
        <v>20</v>
      </c>
      <c r="H37" s="56"/>
      <c r="I37" s="30"/>
    </row>
    <row r="38" spans="1:9" x14ac:dyDescent="0.25">
      <c r="A38" s="52" t="s">
        <v>141</v>
      </c>
      <c r="B38" s="56">
        <f t="shared" si="7"/>
        <v>0</v>
      </c>
      <c r="C38" s="55"/>
      <c r="D38" s="56"/>
      <c r="E38" s="56"/>
      <c r="F38" s="56"/>
      <c r="G38" s="56"/>
      <c r="H38" s="56"/>
      <c r="I38" s="30"/>
    </row>
    <row r="39" spans="1:9" x14ac:dyDescent="0.25">
      <c r="A39" s="52" t="s">
        <v>76</v>
      </c>
      <c r="B39" s="56">
        <f t="shared" si="7"/>
        <v>934</v>
      </c>
      <c r="C39" s="55">
        <v>680</v>
      </c>
      <c r="D39" s="56">
        <v>62</v>
      </c>
      <c r="E39" s="56">
        <v>80</v>
      </c>
      <c r="F39" s="56">
        <v>50</v>
      </c>
      <c r="G39" s="56">
        <v>24</v>
      </c>
      <c r="H39" s="56">
        <v>38</v>
      </c>
      <c r="I39" s="30"/>
    </row>
    <row r="40" spans="1:9" x14ac:dyDescent="0.25">
      <c r="A40" s="52" t="s">
        <v>77</v>
      </c>
      <c r="B40" s="56">
        <f t="shared" si="7"/>
        <v>980</v>
      </c>
      <c r="C40" s="56">
        <v>980</v>
      </c>
      <c r="D40" s="56">
        <v>0</v>
      </c>
      <c r="E40" s="56">
        <v>0</v>
      </c>
      <c r="F40" s="56">
        <v>0</v>
      </c>
      <c r="G40" s="56">
        <v>0</v>
      </c>
      <c r="H40" s="56">
        <v>0</v>
      </c>
      <c r="I40" s="30"/>
    </row>
    <row r="41" spans="1:9" x14ac:dyDescent="0.25">
      <c r="A41" s="53" t="s">
        <v>78</v>
      </c>
      <c r="B41" s="57">
        <f t="shared" si="7"/>
        <v>7451.8079999999991</v>
      </c>
      <c r="C41" s="57">
        <f t="shared" ref="C41:H41" si="15">SUM(C30:C40)</f>
        <v>6498.0529999999999</v>
      </c>
      <c r="D41" s="57">
        <f t="shared" si="15"/>
        <v>214.2</v>
      </c>
      <c r="E41" s="57">
        <f t="shared" si="15"/>
        <v>400</v>
      </c>
      <c r="F41" s="57">
        <f t="shared" si="15"/>
        <v>162.73500000000001</v>
      </c>
      <c r="G41" s="57">
        <f t="shared" si="15"/>
        <v>107.82</v>
      </c>
      <c r="H41" s="57">
        <f t="shared" si="15"/>
        <v>69</v>
      </c>
      <c r="I41" s="30"/>
    </row>
    <row r="42" spans="1:9" x14ac:dyDescent="0.25">
      <c r="A42" s="52" t="s">
        <v>126</v>
      </c>
      <c r="B42" s="56">
        <f t="shared" ref="B42:H42" si="16">SUM(B41,B29,B27,B23,B21,B18)</f>
        <v>89157.365999999995</v>
      </c>
      <c r="C42" s="56">
        <f t="shared" si="16"/>
        <v>57321.683000000005</v>
      </c>
      <c r="D42" s="56">
        <f t="shared" si="16"/>
        <v>7713.4569999999994</v>
      </c>
      <c r="E42" s="56">
        <f t="shared" si="16"/>
        <v>7488.8820000000005</v>
      </c>
      <c r="F42" s="56">
        <f t="shared" si="16"/>
        <v>6071.1759999999995</v>
      </c>
      <c r="G42" s="56">
        <f t="shared" si="16"/>
        <v>5183.0460000000003</v>
      </c>
      <c r="H42" s="56">
        <f t="shared" si="16"/>
        <v>5379.1220000000003</v>
      </c>
      <c r="I42" s="30"/>
    </row>
    <row r="43" spans="1:9" x14ac:dyDescent="0.25">
      <c r="A43" s="16"/>
    </row>
    <row r="44" spans="1:9" x14ac:dyDescent="0.25">
      <c r="A44" s="16"/>
      <c r="C44" s="29"/>
      <c r="D44" s="29"/>
      <c r="E44" s="29"/>
    </row>
    <row r="45" spans="1:9" x14ac:dyDescent="0.25">
      <c r="A45" s="16"/>
    </row>
    <row r="46" spans="1:9" x14ac:dyDescent="0.25">
      <c r="A46" s="16"/>
    </row>
    <row r="47" spans="1:9" x14ac:dyDescent="0.25">
      <c r="A47" s="16"/>
    </row>
    <row r="48" spans="1:9" x14ac:dyDescent="0.25">
      <c r="A48" s="16"/>
    </row>
    <row r="49" spans="1:14" x14ac:dyDescent="0.25">
      <c r="A49" s="16"/>
      <c r="N49" s="35"/>
    </row>
    <row r="50" spans="1:14" x14ac:dyDescent="0.25">
      <c r="A50" s="16"/>
    </row>
    <row r="51" spans="1:14" x14ac:dyDescent="0.25">
      <c r="A51" s="16"/>
    </row>
    <row r="52" spans="1:14" x14ac:dyDescent="0.25">
      <c r="A52" s="16"/>
    </row>
    <row r="53" spans="1:14" x14ac:dyDescent="0.25">
      <c r="A53" s="16"/>
    </row>
    <row r="54" spans="1:14" x14ac:dyDescent="0.25">
      <c r="A54" s="16"/>
    </row>
    <row r="55" spans="1:14" x14ac:dyDescent="0.25">
      <c r="A55" s="16"/>
    </row>
    <row r="56" spans="1:14" x14ac:dyDescent="0.25">
      <c r="A56" s="16"/>
    </row>
    <row r="57" spans="1:14" x14ac:dyDescent="0.25">
      <c r="A57" s="16"/>
    </row>
    <row r="58" spans="1:14" x14ac:dyDescent="0.25">
      <c r="A58" s="16"/>
    </row>
    <row r="59" spans="1:14" x14ac:dyDescent="0.25">
      <c r="A59" s="16"/>
    </row>
    <row r="60" spans="1:14" x14ac:dyDescent="0.25">
      <c r="A60" s="16"/>
    </row>
  </sheetData>
  <mergeCells count="7">
    <mergeCell ref="J2:K2"/>
    <mergeCell ref="L2:M2"/>
    <mergeCell ref="N2:O2"/>
    <mergeCell ref="B2:C2"/>
    <mergeCell ref="D2:E2"/>
    <mergeCell ref="F2:G2"/>
    <mergeCell ref="H2:I2"/>
  </mergeCells>
  <pageMargins left="0.51181102362204722" right="0.31496062992125984" top="0.35433070866141736" bottom="0.35433070866141736" header="0.11811023622047245" footer="0.11811023622047245"/>
  <pageSetup paperSize="9" scale="63" firstPageNumber="242" orientation="landscape" useFirstPageNumber="1" r:id="rId1"/>
  <headerFooter>
    <oddFooter>Страница &amp;P</oddFooter>
  </headerFooter>
  <rowBreaks count="1" manualBreakCount="1">
    <brk id="11" max="14" man="1"/>
  </rowBreaks>
  <colBreaks count="1" manualBreakCount="1">
    <brk id="15" max="4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tabSelected="1" view="pageBreakPreview" topLeftCell="A4" zoomScale="60" zoomScaleNormal="100" workbookViewId="0">
      <pane xSplit="2" ySplit="5" topLeftCell="C9" activePane="bottomRight" state="frozen"/>
      <selection activeCell="A4" sqref="A4"/>
      <selection pane="topRight" activeCell="C4" sqref="C4"/>
      <selection pane="bottomLeft" activeCell="A14" sqref="A14"/>
      <selection pane="bottomRight" activeCell="A15" sqref="A15:XFD15"/>
    </sheetView>
  </sheetViews>
  <sheetFormatPr defaultRowHeight="12.75" outlineLevelRow="1" x14ac:dyDescent="0.2"/>
  <cols>
    <col min="1" max="1" width="53.7109375" style="62" customWidth="1"/>
    <col min="2" max="252" width="9.7109375" style="62" customWidth="1"/>
    <col min="253" max="16384" width="9.140625" style="62"/>
  </cols>
  <sheetData>
    <row r="1" spans="1:7" x14ac:dyDescent="0.2">
      <c r="A1" s="100" t="s">
        <v>154</v>
      </c>
      <c r="B1" s="100"/>
      <c r="C1" s="100"/>
      <c r="D1" s="61"/>
      <c r="E1" s="61"/>
      <c r="F1" s="61"/>
      <c r="G1" s="61"/>
    </row>
    <row r="2" spans="1:7" x14ac:dyDescent="0.2">
      <c r="A2" s="61" t="s">
        <v>155</v>
      </c>
      <c r="B2" s="61"/>
      <c r="C2" s="61"/>
      <c r="D2" s="61"/>
      <c r="E2" s="61"/>
      <c r="F2" s="61"/>
      <c r="G2" s="61"/>
    </row>
    <row r="3" spans="1:7" x14ac:dyDescent="0.2">
      <c r="A3" s="63"/>
      <c r="B3" s="64"/>
      <c r="C3" s="64"/>
      <c r="D3" s="64"/>
      <c r="E3" s="64"/>
      <c r="F3" s="64"/>
      <c r="G3" s="64"/>
    </row>
    <row r="4" spans="1:7" x14ac:dyDescent="0.2">
      <c r="A4" s="63" t="s">
        <v>156</v>
      </c>
      <c r="B4" s="64"/>
      <c r="C4" s="64"/>
      <c r="D4" s="65"/>
      <c r="E4" s="65"/>
      <c r="F4" s="64"/>
      <c r="G4" s="65"/>
    </row>
    <row r="5" spans="1:7" x14ac:dyDescent="0.2">
      <c r="A5" s="61" t="s">
        <v>157</v>
      </c>
      <c r="B5" s="61"/>
      <c r="C5" s="61"/>
      <c r="D5" s="61"/>
      <c r="E5" s="61"/>
      <c r="F5" s="61"/>
      <c r="G5" s="61"/>
    </row>
    <row r="6" spans="1:7" x14ac:dyDescent="0.2">
      <c r="A6" s="66" t="s">
        <v>158</v>
      </c>
      <c r="B6" s="66"/>
      <c r="C6" s="66"/>
      <c r="D6" s="66"/>
      <c r="E6" s="66"/>
      <c r="F6" s="61"/>
      <c r="G6" s="66"/>
    </row>
    <row r="7" spans="1:7" ht="81" customHeight="1" x14ac:dyDescent="0.2">
      <c r="A7" s="67" t="s">
        <v>159</v>
      </c>
      <c r="B7" s="68" t="s">
        <v>160</v>
      </c>
      <c r="C7" s="68" t="s">
        <v>193</v>
      </c>
      <c r="D7" s="68" t="s">
        <v>194</v>
      </c>
      <c r="E7" s="68" t="s">
        <v>195</v>
      </c>
      <c r="F7" s="69" t="s">
        <v>196</v>
      </c>
      <c r="G7" s="68" t="s">
        <v>197</v>
      </c>
    </row>
    <row r="8" spans="1:7" x14ac:dyDescent="0.2">
      <c r="A8" s="70" t="s">
        <v>161</v>
      </c>
      <c r="B8" s="71"/>
      <c r="C8" s="72">
        <f>SUM(C9,C21,C41,C58,C73,C84)</f>
        <v>88632103</v>
      </c>
      <c r="D8" s="72">
        <f>SUM(D9,D21,D41,D58,D73,D84)</f>
        <v>313263</v>
      </c>
      <c r="E8" s="72">
        <f>SUM(E9,E21,E41,E58,E73,E84)</f>
        <v>212000</v>
      </c>
      <c r="F8" s="72">
        <f>SUM(F9,F21,F41,F58,F73,F84)</f>
        <v>89157366</v>
      </c>
      <c r="G8" s="72">
        <f>SUM(G9,G21,G41,G58,G73,G84)</f>
        <v>4789000</v>
      </c>
    </row>
    <row r="9" spans="1:7" ht="18" customHeight="1" x14ac:dyDescent="0.2">
      <c r="A9" s="73" t="s">
        <v>162</v>
      </c>
      <c r="B9" s="74"/>
      <c r="C9" s="75">
        <f>SUM(C10:C20)</f>
        <v>5339985</v>
      </c>
      <c r="D9" s="75">
        <f t="shared" ref="D9:G9" si="0">SUM(D10:D20)</f>
        <v>24137</v>
      </c>
      <c r="E9" s="75">
        <f t="shared" si="0"/>
        <v>15000</v>
      </c>
      <c r="F9" s="75">
        <f t="shared" si="0"/>
        <v>5379122</v>
      </c>
      <c r="G9" s="75">
        <f t="shared" si="0"/>
        <v>329000</v>
      </c>
    </row>
    <row r="10" spans="1:7" ht="25.5" outlineLevel="1" x14ac:dyDescent="0.2">
      <c r="A10" s="76" t="s">
        <v>163</v>
      </c>
      <c r="B10" s="77" t="s">
        <v>60</v>
      </c>
      <c r="C10" s="78">
        <v>867422</v>
      </c>
      <c r="D10" s="78"/>
      <c r="E10" s="78"/>
      <c r="F10" s="78">
        <f t="shared" ref="F10:F20" si="1">SUM(D10:E10,C10)</f>
        <v>867422</v>
      </c>
      <c r="G10" s="78"/>
    </row>
    <row r="11" spans="1:7" ht="38.25" outlineLevel="1" x14ac:dyDescent="0.2">
      <c r="A11" s="76" t="s">
        <v>164</v>
      </c>
      <c r="B11" s="77" t="s">
        <v>62</v>
      </c>
      <c r="C11" s="78">
        <v>3259643</v>
      </c>
      <c r="D11" s="78">
        <v>11116</v>
      </c>
      <c r="E11" s="78"/>
      <c r="F11" s="78">
        <f t="shared" si="1"/>
        <v>3270759</v>
      </c>
      <c r="G11" s="78"/>
    </row>
    <row r="12" spans="1:7" ht="38.25" outlineLevel="1" x14ac:dyDescent="0.2">
      <c r="A12" s="76" t="s">
        <v>165</v>
      </c>
      <c r="B12" s="77" t="s">
        <v>63</v>
      </c>
      <c r="C12" s="78">
        <v>60400</v>
      </c>
      <c r="D12" s="78"/>
      <c r="E12" s="78"/>
      <c r="F12" s="78">
        <f t="shared" si="1"/>
        <v>60400</v>
      </c>
      <c r="G12" s="78"/>
    </row>
    <row r="13" spans="1:7" outlineLevel="1" x14ac:dyDescent="0.2">
      <c r="A13" s="76" t="s">
        <v>166</v>
      </c>
      <c r="B13" s="77" t="s">
        <v>72</v>
      </c>
      <c r="C13" s="78">
        <v>25000</v>
      </c>
      <c r="D13" s="78"/>
      <c r="E13" s="78"/>
      <c r="F13" s="78">
        <f t="shared" si="1"/>
        <v>25000</v>
      </c>
      <c r="G13" s="78"/>
    </row>
    <row r="14" spans="1:7" outlineLevel="1" x14ac:dyDescent="0.2">
      <c r="A14" s="76" t="s">
        <v>167</v>
      </c>
      <c r="B14" s="77" t="s">
        <v>73</v>
      </c>
      <c r="C14" s="78">
        <v>6000</v>
      </c>
      <c r="D14" s="78"/>
      <c r="E14" s="78"/>
      <c r="F14" s="78">
        <f t="shared" si="1"/>
        <v>6000</v>
      </c>
      <c r="G14" s="78"/>
    </row>
    <row r="15" spans="1:7" outlineLevel="1" x14ac:dyDescent="0.2">
      <c r="A15" s="76" t="s">
        <v>168</v>
      </c>
      <c r="B15" s="77" t="s">
        <v>51</v>
      </c>
      <c r="C15" s="78"/>
      <c r="D15" s="78"/>
      <c r="E15" s="78"/>
      <c r="F15" s="78">
        <f t="shared" si="1"/>
        <v>0</v>
      </c>
      <c r="G15" s="78"/>
    </row>
    <row r="16" spans="1:7" outlineLevel="1" x14ac:dyDescent="0.2">
      <c r="A16" s="76" t="s">
        <v>169</v>
      </c>
      <c r="B16" s="77" t="s">
        <v>51</v>
      </c>
      <c r="C16" s="78">
        <v>314000</v>
      </c>
      <c r="D16" s="78"/>
      <c r="E16" s="78">
        <f>G16-C16</f>
        <v>15000</v>
      </c>
      <c r="F16" s="78">
        <f t="shared" si="1"/>
        <v>329000</v>
      </c>
      <c r="G16" s="78">
        <v>329000</v>
      </c>
    </row>
    <row r="17" spans="1:7" outlineLevel="1" x14ac:dyDescent="0.2">
      <c r="A17" s="76" t="s">
        <v>170</v>
      </c>
      <c r="B17" s="77" t="s">
        <v>52</v>
      </c>
      <c r="C17" s="78">
        <v>55120</v>
      </c>
      <c r="D17" s="78">
        <v>2205</v>
      </c>
      <c r="E17" s="78"/>
      <c r="F17" s="78">
        <f t="shared" si="1"/>
        <v>57325</v>
      </c>
      <c r="G17" s="78"/>
    </row>
    <row r="18" spans="1:7" outlineLevel="1" x14ac:dyDescent="0.2">
      <c r="A18" s="76" t="s">
        <v>171</v>
      </c>
      <c r="B18" s="77" t="s">
        <v>189</v>
      </c>
      <c r="C18" s="78">
        <v>701400</v>
      </c>
      <c r="D18" s="78">
        <v>10816</v>
      </c>
      <c r="E18" s="78"/>
      <c r="F18" s="78">
        <f t="shared" si="1"/>
        <v>712216</v>
      </c>
      <c r="G18" s="78"/>
    </row>
    <row r="19" spans="1:7" outlineLevel="1" x14ac:dyDescent="0.2">
      <c r="A19" s="76" t="s">
        <v>172</v>
      </c>
      <c r="B19" s="77" t="s">
        <v>76</v>
      </c>
      <c r="C19" s="78">
        <v>38000</v>
      </c>
      <c r="D19" s="78"/>
      <c r="E19" s="78"/>
      <c r="F19" s="78">
        <f t="shared" si="1"/>
        <v>38000</v>
      </c>
      <c r="G19" s="78"/>
    </row>
    <row r="20" spans="1:7" outlineLevel="1" x14ac:dyDescent="0.2">
      <c r="A20" s="76" t="s">
        <v>173</v>
      </c>
      <c r="B20" s="77" t="s">
        <v>65</v>
      </c>
      <c r="C20" s="78">
        <v>13000</v>
      </c>
      <c r="D20" s="78"/>
      <c r="E20" s="78"/>
      <c r="F20" s="78">
        <f t="shared" si="1"/>
        <v>13000</v>
      </c>
      <c r="G20" s="78"/>
    </row>
    <row r="21" spans="1:7" ht="39" customHeight="1" x14ac:dyDescent="0.2">
      <c r="A21" s="73" t="s">
        <v>174</v>
      </c>
      <c r="B21" s="74"/>
      <c r="C21" s="75">
        <f>SUM(C22:C40)</f>
        <v>57030604</v>
      </c>
      <c r="D21" s="75">
        <f t="shared" ref="D21:G21" si="2">SUM(D22:D40)</f>
        <v>187079</v>
      </c>
      <c r="E21" s="75">
        <f t="shared" si="2"/>
        <v>104000</v>
      </c>
      <c r="F21" s="75">
        <f t="shared" si="2"/>
        <v>57321683</v>
      </c>
      <c r="G21" s="75">
        <f t="shared" si="2"/>
        <v>2377000</v>
      </c>
    </row>
    <row r="22" spans="1:7" ht="25.5" outlineLevel="1" x14ac:dyDescent="0.2">
      <c r="A22" s="76" t="s">
        <v>163</v>
      </c>
      <c r="B22" s="77" t="s">
        <v>60</v>
      </c>
      <c r="C22" s="78">
        <v>1688901</v>
      </c>
      <c r="D22" s="78"/>
      <c r="E22" s="78"/>
      <c r="F22" s="78">
        <f t="shared" ref="F22:F40" si="3">SUM(D22:E22,C22)</f>
        <v>1688901</v>
      </c>
      <c r="G22" s="78"/>
    </row>
    <row r="23" spans="1:7" ht="38.25" outlineLevel="1" x14ac:dyDescent="0.2">
      <c r="A23" s="76" t="s">
        <v>175</v>
      </c>
      <c r="B23" s="77" t="s">
        <v>61</v>
      </c>
      <c r="C23" s="78">
        <v>798600</v>
      </c>
      <c r="D23" s="78"/>
      <c r="E23" s="78"/>
      <c r="F23" s="78">
        <f t="shared" si="3"/>
        <v>798600</v>
      </c>
      <c r="G23" s="78"/>
    </row>
    <row r="24" spans="1:7" ht="38.25" outlineLevel="1" x14ac:dyDescent="0.2">
      <c r="A24" s="76" t="s">
        <v>164</v>
      </c>
      <c r="B24" s="77" t="s">
        <v>62</v>
      </c>
      <c r="C24" s="78">
        <v>14856238</v>
      </c>
      <c r="D24" s="78">
        <v>33106</v>
      </c>
      <c r="E24" s="78"/>
      <c r="F24" s="78">
        <f t="shared" si="3"/>
        <v>14889344</v>
      </c>
      <c r="G24" s="78"/>
    </row>
    <row r="25" spans="1:7" ht="38.25" outlineLevel="1" x14ac:dyDescent="0.2">
      <c r="A25" s="76" t="s">
        <v>165</v>
      </c>
      <c r="B25" s="77" t="s">
        <v>63</v>
      </c>
      <c r="C25" s="78">
        <v>716000</v>
      </c>
      <c r="D25" s="78"/>
      <c r="E25" s="78"/>
      <c r="F25" s="78">
        <f t="shared" si="3"/>
        <v>716000</v>
      </c>
      <c r="G25" s="78"/>
    </row>
    <row r="26" spans="1:7" outlineLevel="1" x14ac:dyDescent="0.2">
      <c r="A26" s="76" t="s">
        <v>176</v>
      </c>
      <c r="B26" s="77" t="s">
        <v>137</v>
      </c>
      <c r="C26" s="78">
        <v>120000</v>
      </c>
      <c r="D26" s="78"/>
      <c r="E26" s="78"/>
      <c r="F26" s="78">
        <f t="shared" si="3"/>
        <v>120000</v>
      </c>
      <c r="G26" s="78"/>
    </row>
    <row r="27" spans="1:7" outlineLevel="1" x14ac:dyDescent="0.2">
      <c r="A27" s="76" t="s">
        <v>166</v>
      </c>
      <c r="B27" s="77" t="s">
        <v>72</v>
      </c>
      <c r="C27" s="78">
        <v>600000</v>
      </c>
      <c r="D27" s="78"/>
      <c r="E27" s="78"/>
      <c r="F27" s="78">
        <f t="shared" si="3"/>
        <v>600000</v>
      </c>
      <c r="G27" s="78"/>
    </row>
    <row r="28" spans="1:7" outlineLevel="1" x14ac:dyDescent="0.2">
      <c r="A28" s="76" t="s">
        <v>167</v>
      </c>
      <c r="B28" s="77" t="s">
        <v>73</v>
      </c>
      <c r="C28" s="78">
        <v>3912495</v>
      </c>
      <c r="D28" s="78">
        <v>5558</v>
      </c>
      <c r="E28" s="78"/>
      <c r="F28" s="78">
        <f t="shared" si="3"/>
        <v>3918053</v>
      </c>
      <c r="G28" s="78"/>
    </row>
    <row r="29" spans="1:7" outlineLevel="1" x14ac:dyDescent="0.2">
      <c r="A29" s="76" t="s">
        <v>177</v>
      </c>
      <c r="B29" s="77" t="s">
        <v>79</v>
      </c>
      <c r="C29" s="78">
        <v>270000</v>
      </c>
      <c r="D29" s="78"/>
      <c r="E29" s="78"/>
      <c r="F29" s="78">
        <f t="shared" si="3"/>
        <v>270000</v>
      </c>
      <c r="G29" s="78"/>
    </row>
    <row r="30" spans="1:7" outlineLevel="1" x14ac:dyDescent="0.2">
      <c r="A30" s="76" t="s">
        <v>168</v>
      </c>
      <c r="B30" s="77" t="s">
        <v>51</v>
      </c>
      <c r="C30" s="78">
        <v>3485000</v>
      </c>
      <c r="D30" s="78"/>
      <c r="E30" s="78"/>
      <c r="F30" s="78">
        <f t="shared" si="3"/>
        <v>3485000</v>
      </c>
      <c r="G30" s="78"/>
    </row>
    <row r="31" spans="1:7" outlineLevel="1" x14ac:dyDescent="0.2">
      <c r="A31" s="76" t="s">
        <v>169</v>
      </c>
      <c r="B31" s="77" t="s">
        <v>51</v>
      </c>
      <c r="C31" s="78">
        <v>2273000</v>
      </c>
      <c r="D31" s="78"/>
      <c r="E31" s="78">
        <f>G31-C31</f>
        <v>104000</v>
      </c>
      <c r="F31" s="78">
        <f t="shared" si="3"/>
        <v>2377000</v>
      </c>
      <c r="G31" s="78">
        <v>2377000</v>
      </c>
    </row>
    <row r="32" spans="1:7" outlineLevel="1" x14ac:dyDescent="0.2">
      <c r="A32" s="76" t="s">
        <v>178</v>
      </c>
      <c r="B32" s="77" t="s">
        <v>75</v>
      </c>
      <c r="C32" s="78">
        <v>50000</v>
      </c>
      <c r="D32" s="78"/>
      <c r="E32" s="78"/>
      <c r="F32" s="78">
        <f t="shared" si="3"/>
        <v>50000</v>
      </c>
      <c r="G32" s="78"/>
    </row>
    <row r="33" spans="1:7" outlineLevel="1" x14ac:dyDescent="0.2">
      <c r="A33" s="76" t="s">
        <v>179</v>
      </c>
      <c r="B33" s="77" t="s">
        <v>70</v>
      </c>
      <c r="C33" s="78">
        <v>716000</v>
      </c>
      <c r="D33" s="78"/>
      <c r="E33" s="78"/>
      <c r="F33" s="78">
        <f t="shared" si="3"/>
        <v>716000</v>
      </c>
      <c r="G33" s="78"/>
    </row>
    <row r="34" spans="1:7" outlineLevel="1" x14ac:dyDescent="0.2">
      <c r="A34" s="76" t="s">
        <v>180</v>
      </c>
      <c r="B34" s="77" t="s">
        <v>67</v>
      </c>
      <c r="C34" s="78">
        <v>1060000</v>
      </c>
      <c r="D34" s="78"/>
      <c r="E34" s="78"/>
      <c r="F34" s="78">
        <f t="shared" si="3"/>
        <v>1060000</v>
      </c>
      <c r="G34" s="78"/>
    </row>
    <row r="35" spans="1:7" outlineLevel="1" x14ac:dyDescent="0.2">
      <c r="A35" s="76" t="s">
        <v>170</v>
      </c>
      <c r="B35" s="77" t="s">
        <v>52</v>
      </c>
      <c r="C35" s="78">
        <v>4627544</v>
      </c>
      <c r="D35" s="78">
        <v>53953</v>
      </c>
      <c r="E35" s="78"/>
      <c r="F35" s="78">
        <f t="shared" si="3"/>
        <v>4681497</v>
      </c>
      <c r="G35" s="78"/>
    </row>
    <row r="36" spans="1:7" outlineLevel="1" x14ac:dyDescent="0.2">
      <c r="A36" s="76" t="s">
        <v>171</v>
      </c>
      <c r="B36" s="77" t="s">
        <v>189</v>
      </c>
      <c r="C36" s="78">
        <v>15687309</v>
      </c>
      <c r="D36" s="78">
        <v>79632</v>
      </c>
      <c r="E36" s="78"/>
      <c r="F36" s="78">
        <f t="shared" si="3"/>
        <v>15766941</v>
      </c>
      <c r="G36" s="78"/>
    </row>
    <row r="37" spans="1:7" outlineLevel="1" x14ac:dyDescent="0.2">
      <c r="A37" s="76" t="s">
        <v>172</v>
      </c>
      <c r="B37" s="77" t="s">
        <v>76</v>
      </c>
      <c r="C37" s="78">
        <v>680000</v>
      </c>
      <c r="D37" s="78"/>
      <c r="E37" s="78"/>
      <c r="F37" s="78">
        <f t="shared" si="3"/>
        <v>680000</v>
      </c>
      <c r="G37" s="78"/>
    </row>
    <row r="38" spans="1:7" outlineLevel="1" x14ac:dyDescent="0.2">
      <c r="A38" s="76" t="s">
        <v>173</v>
      </c>
      <c r="B38" s="77" t="s">
        <v>65</v>
      </c>
      <c r="C38" s="78">
        <v>4509517</v>
      </c>
      <c r="D38" s="78">
        <v>14830</v>
      </c>
      <c r="E38" s="78"/>
      <c r="F38" s="78">
        <f t="shared" si="3"/>
        <v>4524347</v>
      </c>
      <c r="G38" s="78"/>
    </row>
    <row r="39" spans="1:7" outlineLevel="1" x14ac:dyDescent="0.2">
      <c r="A39" s="76" t="s">
        <v>181</v>
      </c>
      <c r="B39" s="77" t="s">
        <v>190</v>
      </c>
      <c r="C39" s="78">
        <v>480000</v>
      </c>
      <c r="D39" s="78"/>
      <c r="E39" s="78"/>
      <c r="F39" s="78">
        <f t="shared" si="3"/>
        <v>480000</v>
      </c>
      <c r="G39" s="78"/>
    </row>
    <row r="40" spans="1:7" outlineLevel="1" x14ac:dyDescent="0.2">
      <c r="A40" s="76" t="s">
        <v>182</v>
      </c>
      <c r="B40" s="77" t="s">
        <v>191</v>
      </c>
      <c r="C40" s="78">
        <v>500000</v>
      </c>
      <c r="D40" s="78"/>
      <c r="E40" s="78"/>
      <c r="F40" s="78">
        <f t="shared" si="3"/>
        <v>500000</v>
      </c>
      <c r="G40" s="78"/>
    </row>
    <row r="41" spans="1:7" ht="25.5" customHeight="1" x14ac:dyDescent="0.2">
      <c r="A41" s="73" t="s">
        <v>183</v>
      </c>
      <c r="B41" s="74"/>
      <c r="C41" s="75">
        <f>SUM(C42:C57)</f>
        <v>7667038</v>
      </c>
      <c r="D41" s="75">
        <f>SUM(D42:D57)</f>
        <v>17419</v>
      </c>
      <c r="E41" s="75">
        <f>SUM(E42:E57)</f>
        <v>29000</v>
      </c>
      <c r="F41" s="75">
        <f>SUM(F42:F57)</f>
        <v>7713457</v>
      </c>
      <c r="G41" s="75">
        <f>SUM(G42:G57)</f>
        <v>639000</v>
      </c>
    </row>
    <row r="42" spans="1:7" ht="25.5" outlineLevel="1" x14ac:dyDescent="0.2">
      <c r="A42" s="76" t="s">
        <v>163</v>
      </c>
      <c r="B42" s="77" t="s">
        <v>60</v>
      </c>
      <c r="C42" s="78">
        <v>819960</v>
      </c>
      <c r="D42" s="78"/>
      <c r="E42" s="78"/>
      <c r="F42" s="78">
        <f t="shared" ref="F42:F57" si="4">SUM(D42:E42,C42)</f>
        <v>819960</v>
      </c>
      <c r="G42" s="78"/>
    </row>
    <row r="43" spans="1:7" ht="38.25" outlineLevel="1" x14ac:dyDescent="0.2">
      <c r="A43" s="76" t="s">
        <v>164</v>
      </c>
      <c r="B43" s="77" t="s">
        <v>62</v>
      </c>
      <c r="C43" s="78">
        <v>3711859</v>
      </c>
      <c r="D43" s="78">
        <v>5742</v>
      </c>
      <c r="E43" s="78"/>
      <c r="F43" s="78">
        <f t="shared" si="4"/>
        <v>3717601</v>
      </c>
      <c r="G43" s="78"/>
    </row>
    <row r="44" spans="1:7" ht="38.25" outlineLevel="1" x14ac:dyDescent="0.2">
      <c r="A44" s="76" t="s">
        <v>165</v>
      </c>
      <c r="B44" s="77" t="s">
        <v>63</v>
      </c>
      <c r="C44" s="78">
        <v>82000</v>
      </c>
      <c r="D44" s="78"/>
      <c r="E44" s="78"/>
      <c r="F44" s="78">
        <f t="shared" si="4"/>
        <v>82000</v>
      </c>
      <c r="G44" s="78"/>
    </row>
    <row r="45" spans="1:7" outlineLevel="1" x14ac:dyDescent="0.2">
      <c r="A45" s="76" t="s">
        <v>166</v>
      </c>
      <c r="B45" s="77" t="s">
        <v>72</v>
      </c>
      <c r="C45" s="78">
        <v>57150</v>
      </c>
      <c r="D45" s="78"/>
      <c r="E45" s="78"/>
      <c r="F45" s="78">
        <f t="shared" si="4"/>
        <v>57150</v>
      </c>
      <c r="G45" s="78"/>
    </row>
    <row r="46" spans="1:7" outlineLevel="1" x14ac:dyDescent="0.2">
      <c r="A46" s="76" t="s">
        <v>167</v>
      </c>
      <c r="B46" s="77" t="s">
        <v>73</v>
      </c>
      <c r="C46" s="78">
        <v>56550</v>
      </c>
      <c r="D46" s="78"/>
      <c r="E46" s="78"/>
      <c r="F46" s="78">
        <f t="shared" si="4"/>
        <v>56550</v>
      </c>
      <c r="G46" s="78"/>
    </row>
    <row r="47" spans="1:7" ht="25.5" outlineLevel="1" x14ac:dyDescent="0.2">
      <c r="A47" s="76" t="s">
        <v>184</v>
      </c>
      <c r="B47" s="77" t="s">
        <v>139</v>
      </c>
      <c r="C47" s="78">
        <v>20000</v>
      </c>
      <c r="D47" s="78"/>
      <c r="E47" s="78"/>
      <c r="F47" s="78">
        <f t="shared" si="4"/>
        <v>20000</v>
      </c>
      <c r="G47" s="78"/>
    </row>
    <row r="48" spans="1:7" outlineLevel="1" x14ac:dyDescent="0.2">
      <c r="A48" s="76" t="s">
        <v>177</v>
      </c>
      <c r="B48" s="77" t="s">
        <v>79</v>
      </c>
      <c r="C48" s="78">
        <v>18500</v>
      </c>
      <c r="D48" s="78"/>
      <c r="E48" s="78"/>
      <c r="F48" s="78">
        <f t="shared" si="4"/>
        <v>18500</v>
      </c>
      <c r="G48" s="78"/>
    </row>
    <row r="49" spans="1:7" outlineLevel="1" x14ac:dyDescent="0.2">
      <c r="A49" s="76" t="s">
        <v>168</v>
      </c>
      <c r="B49" s="77" t="s">
        <v>51</v>
      </c>
      <c r="C49" s="78"/>
      <c r="D49" s="78"/>
      <c r="E49" s="78"/>
      <c r="F49" s="78">
        <f t="shared" si="4"/>
        <v>0</v>
      </c>
      <c r="G49" s="78"/>
    </row>
    <row r="50" spans="1:7" outlineLevel="1" x14ac:dyDescent="0.2">
      <c r="A50" s="76" t="s">
        <v>169</v>
      </c>
      <c r="B50" s="77" t="s">
        <v>51</v>
      </c>
      <c r="C50" s="78">
        <v>610000</v>
      </c>
      <c r="D50" s="78"/>
      <c r="E50" s="78">
        <f>G50-C50</f>
        <v>29000</v>
      </c>
      <c r="F50" s="78">
        <f t="shared" si="4"/>
        <v>639000</v>
      </c>
      <c r="G50" s="78">
        <v>639000</v>
      </c>
    </row>
    <row r="51" spans="1:7" outlineLevel="1" x14ac:dyDescent="0.2">
      <c r="A51" s="76" t="s">
        <v>178</v>
      </c>
      <c r="B51" s="77" t="s">
        <v>75</v>
      </c>
      <c r="C51" s="78"/>
      <c r="D51" s="78"/>
      <c r="E51" s="78"/>
      <c r="F51" s="78">
        <f t="shared" si="4"/>
        <v>0</v>
      </c>
      <c r="G51" s="78"/>
    </row>
    <row r="52" spans="1:7" outlineLevel="1" x14ac:dyDescent="0.2">
      <c r="A52" s="76" t="s">
        <v>179</v>
      </c>
      <c r="B52" s="77" t="s">
        <v>70</v>
      </c>
      <c r="C52" s="78">
        <v>3100</v>
      </c>
      <c r="D52" s="78"/>
      <c r="E52" s="78"/>
      <c r="F52" s="78">
        <f t="shared" si="4"/>
        <v>3100</v>
      </c>
      <c r="G52" s="78"/>
    </row>
    <row r="53" spans="1:7" outlineLevel="1" x14ac:dyDescent="0.2">
      <c r="A53" s="76" t="s">
        <v>180</v>
      </c>
      <c r="B53" s="77" t="s">
        <v>67</v>
      </c>
      <c r="C53" s="78">
        <v>639898</v>
      </c>
      <c r="D53" s="78"/>
      <c r="E53" s="78"/>
      <c r="F53" s="78">
        <f t="shared" si="4"/>
        <v>639898</v>
      </c>
      <c r="G53" s="78"/>
    </row>
    <row r="54" spans="1:7" outlineLevel="1" x14ac:dyDescent="0.2">
      <c r="A54" s="76" t="s">
        <v>170</v>
      </c>
      <c r="B54" s="77" t="s">
        <v>52</v>
      </c>
      <c r="C54" s="78">
        <v>480321</v>
      </c>
      <c r="D54" s="78">
        <v>950</v>
      </c>
      <c r="E54" s="78"/>
      <c r="F54" s="78">
        <f t="shared" si="4"/>
        <v>481271</v>
      </c>
      <c r="G54" s="78"/>
    </row>
    <row r="55" spans="1:7" outlineLevel="1" x14ac:dyDescent="0.2">
      <c r="A55" s="76" t="s">
        <v>171</v>
      </c>
      <c r="B55" s="77" t="s">
        <v>189</v>
      </c>
      <c r="C55" s="78">
        <v>1071700</v>
      </c>
      <c r="D55" s="78">
        <v>10727</v>
      </c>
      <c r="E55" s="78"/>
      <c r="F55" s="78">
        <f t="shared" si="4"/>
        <v>1082427</v>
      </c>
      <c r="G55" s="78"/>
    </row>
    <row r="56" spans="1:7" outlineLevel="1" x14ac:dyDescent="0.2">
      <c r="A56" s="76" t="s">
        <v>172</v>
      </c>
      <c r="B56" s="77" t="s">
        <v>76</v>
      </c>
      <c r="C56" s="78">
        <v>62000</v>
      </c>
      <c r="D56" s="78"/>
      <c r="E56" s="78"/>
      <c r="F56" s="78">
        <f t="shared" si="4"/>
        <v>62000</v>
      </c>
      <c r="G56" s="78"/>
    </row>
    <row r="57" spans="1:7" outlineLevel="1" x14ac:dyDescent="0.2">
      <c r="A57" s="76" t="s">
        <v>173</v>
      </c>
      <c r="B57" s="77" t="s">
        <v>65</v>
      </c>
      <c r="C57" s="78">
        <v>34000</v>
      </c>
      <c r="D57" s="78"/>
      <c r="E57" s="78"/>
      <c r="F57" s="78">
        <f t="shared" si="4"/>
        <v>34000</v>
      </c>
      <c r="G57" s="78"/>
    </row>
    <row r="58" spans="1:7" ht="26.25" customHeight="1" x14ac:dyDescent="0.2">
      <c r="A58" s="73" t="s">
        <v>185</v>
      </c>
      <c r="B58" s="74"/>
      <c r="C58" s="75">
        <f>SUM(C59:C72)</f>
        <v>7444373</v>
      </c>
      <c r="D58" s="75">
        <f>SUM(D59:D72)</f>
        <v>13509</v>
      </c>
      <c r="E58" s="75">
        <f>SUM(E59:E72)</f>
        <v>31000</v>
      </c>
      <c r="F58" s="75">
        <f>SUM(F59:F72)</f>
        <v>7488882</v>
      </c>
      <c r="G58" s="75">
        <f>SUM(G59:G72)</f>
        <v>696000</v>
      </c>
    </row>
    <row r="59" spans="1:7" ht="25.5" outlineLevel="1" x14ac:dyDescent="0.2">
      <c r="A59" s="76" t="s">
        <v>163</v>
      </c>
      <c r="B59" s="77" t="s">
        <v>60</v>
      </c>
      <c r="C59" s="78">
        <v>868100</v>
      </c>
      <c r="D59" s="78"/>
      <c r="E59" s="78"/>
      <c r="F59" s="78">
        <f t="shared" ref="F59:F72" si="5">SUM(D59:E59,C59)</f>
        <v>868100</v>
      </c>
      <c r="G59" s="78"/>
    </row>
    <row r="60" spans="1:7" ht="38.25" outlineLevel="1" x14ac:dyDescent="0.2">
      <c r="A60" s="76" t="s">
        <v>164</v>
      </c>
      <c r="B60" s="77" t="s">
        <v>62</v>
      </c>
      <c r="C60" s="78">
        <v>3716000</v>
      </c>
      <c r="D60" s="78">
        <v>1581</v>
      </c>
      <c r="E60" s="78"/>
      <c r="F60" s="78">
        <f t="shared" si="5"/>
        <v>3717581</v>
      </c>
      <c r="G60" s="78"/>
    </row>
    <row r="61" spans="1:7" ht="38.25" outlineLevel="1" x14ac:dyDescent="0.2">
      <c r="A61" s="76" t="s">
        <v>165</v>
      </c>
      <c r="B61" s="77" t="s">
        <v>63</v>
      </c>
      <c r="C61" s="78">
        <v>80000</v>
      </c>
      <c r="D61" s="78"/>
      <c r="E61" s="78"/>
      <c r="F61" s="78">
        <f t="shared" si="5"/>
        <v>80000</v>
      </c>
      <c r="G61" s="78"/>
    </row>
    <row r="62" spans="1:7" outlineLevel="1" x14ac:dyDescent="0.2">
      <c r="A62" s="76" t="s">
        <v>166</v>
      </c>
      <c r="B62" s="77" t="s">
        <v>72</v>
      </c>
      <c r="C62" s="78">
        <v>65000</v>
      </c>
      <c r="D62" s="78"/>
      <c r="E62" s="78"/>
      <c r="F62" s="78">
        <f t="shared" si="5"/>
        <v>65000</v>
      </c>
      <c r="G62" s="78"/>
    </row>
    <row r="63" spans="1:7" outlineLevel="1" x14ac:dyDescent="0.2">
      <c r="A63" s="76" t="s">
        <v>167</v>
      </c>
      <c r="B63" s="77" t="s">
        <v>73</v>
      </c>
      <c r="C63" s="78">
        <v>80000</v>
      </c>
      <c r="D63" s="78"/>
      <c r="E63" s="78"/>
      <c r="F63" s="78">
        <f t="shared" si="5"/>
        <v>80000</v>
      </c>
      <c r="G63" s="78"/>
    </row>
    <row r="64" spans="1:7" outlineLevel="1" x14ac:dyDescent="0.2">
      <c r="A64" s="76" t="s">
        <v>177</v>
      </c>
      <c r="B64" s="77" t="s">
        <v>79</v>
      </c>
      <c r="C64" s="78">
        <v>45000</v>
      </c>
      <c r="D64" s="78"/>
      <c r="E64" s="78"/>
      <c r="F64" s="78">
        <f t="shared" si="5"/>
        <v>45000</v>
      </c>
      <c r="G64" s="78"/>
    </row>
    <row r="65" spans="1:7" outlineLevel="1" x14ac:dyDescent="0.2">
      <c r="A65" s="76" t="s">
        <v>169</v>
      </c>
      <c r="B65" s="77" t="s">
        <v>51</v>
      </c>
      <c r="C65" s="78">
        <v>665000</v>
      </c>
      <c r="D65" s="78"/>
      <c r="E65" s="78">
        <f>G65-C65</f>
        <v>31000</v>
      </c>
      <c r="F65" s="78">
        <f t="shared" si="5"/>
        <v>696000</v>
      </c>
      <c r="G65" s="78">
        <v>696000</v>
      </c>
    </row>
    <row r="66" spans="1:7" outlineLevel="1" x14ac:dyDescent="0.2">
      <c r="A66" s="76" t="s">
        <v>178</v>
      </c>
      <c r="B66" s="77" t="s">
        <v>75</v>
      </c>
      <c r="C66" s="78">
        <v>130000</v>
      </c>
      <c r="D66" s="78"/>
      <c r="E66" s="78"/>
      <c r="F66" s="78">
        <f t="shared" si="5"/>
        <v>130000</v>
      </c>
      <c r="G66" s="78"/>
    </row>
    <row r="67" spans="1:7" outlineLevel="1" x14ac:dyDescent="0.2">
      <c r="A67" s="76" t="s">
        <v>180</v>
      </c>
      <c r="B67" s="77" t="s">
        <v>67</v>
      </c>
      <c r="C67" s="78">
        <v>161700</v>
      </c>
      <c r="D67" s="78"/>
      <c r="E67" s="78"/>
      <c r="F67" s="78">
        <f t="shared" si="5"/>
        <v>161700</v>
      </c>
      <c r="G67" s="78"/>
    </row>
    <row r="68" spans="1:7" outlineLevel="1" x14ac:dyDescent="0.2">
      <c r="A68" s="76" t="s">
        <v>170</v>
      </c>
      <c r="B68" s="77" t="s">
        <v>52</v>
      </c>
      <c r="C68" s="78">
        <v>427000</v>
      </c>
      <c r="D68" s="78">
        <v>3952</v>
      </c>
      <c r="E68" s="78"/>
      <c r="F68" s="78">
        <f t="shared" si="5"/>
        <v>430952</v>
      </c>
      <c r="G68" s="78"/>
    </row>
    <row r="69" spans="1:7" outlineLevel="1" x14ac:dyDescent="0.2">
      <c r="A69" s="76" t="s">
        <v>171</v>
      </c>
      <c r="B69" s="77" t="s">
        <v>189</v>
      </c>
      <c r="C69" s="78">
        <v>1072573</v>
      </c>
      <c r="D69" s="78">
        <v>7976</v>
      </c>
      <c r="E69" s="78"/>
      <c r="F69" s="78">
        <f t="shared" si="5"/>
        <v>1080549</v>
      </c>
      <c r="G69" s="78"/>
    </row>
    <row r="70" spans="1:7" outlineLevel="1" x14ac:dyDescent="0.2">
      <c r="A70" s="76" t="s">
        <v>186</v>
      </c>
      <c r="B70" s="77" t="s">
        <v>192</v>
      </c>
      <c r="C70" s="78">
        <v>20000</v>
      </c>
      <c r="D70" s="78"/>
      <c r="E70" s="78"/>
      <c r="F70" s="78">
        <f t="shared" si="5"/>
        <v>20000</v>
      </c>
      <c r="G70" s="78"/>
    </row>
    <row r="71" spans="1:7" outlineLevel="1" x14ac:dyDescent="0.2">
      <c r="A71" s="76" t="s">
        <v>172</v>
      </c>
      <c r="B71" s="77" t="s">
        <v>76</v>
      </c>
      <c r="C71" s="78">
        <v>80000</v>
      </c>
      <c r="D71" s="78"/>
      <c r="E71" s="78"/>
      <c r="F71" s="78">
        <f t="shared" si="5"/>
        <v>80000</v>
      </c>
      <c r="G71" s="78"/>
    </row>
    <row r="72" spans="1:7" outlineLevel="1" x14ac:dyDescent="0.2">
      <c r="A72" s="76" t="s">
        <v>173</v>
      </c>
      <c r="B72" s="77" t="s">
        <v>65</v>
      </c>
      <c r="C72" s="78">
        <v>34000</v>
      </c>
      <c r="D72" s="78"/>
      <c r="E72" s="78"/>
      <c r="F72" s="78">
        <f t="shared" si="5"/>
        <v>34000</v>
      </c>
      <c r="G72" s="78"/>
    </row>
    <row r="73" spans="1:7" ht="35.25" customHeight="1" x14ac:dyDescent="0.2">
      <c r="A73" s="73" t="s">
        <v>187</v>
      </c>
      <c r="B73" s="74"/>
      <c r="C73" s="75">
        <f>SUM(C74:C83)</f>
        <v>6001002</v>
      </c>
      <c r="D73" s="75">
        <f>SUM(D74:D83)</f>
        <v>49174</v>
      </c>
      <c r="E73" s="75">
        <f>SUM(E74:E83)</f>
        <v>21000</v>
      </c>
      <c r="F73" s="75">
        <f>SUM(F74:F83)</f>
        <v>6071176</v>
      </c>
      <c r="G73" s="75">
        <f>SUM(G74:G83)</f>
        <v>462000</v>
      </c>
    </row>
    <row r="74" spans="1:7" ht="25.5" outlineLevel="1" x14ac:dyDescent="0.2">
      <c r="A74" s="76" t="s">
        <v>163</v>
      </c>
      <c r="B74" s="77" t="s">
        <v>60</v>
      </c>
      <c r="C74" s="78">
        <v>852720</v>
      </c>
      <c r="D74" s="78"/>
      <c r="E74" s="78"/>
      <c r="F74" s="78">
        <f t="shared" ref="F74:F83" si="6">SUM(D74:E74,C74)</f>
        <v>852720</v>
      </c>
      <c r="G74" s="78"/>
    </row>
    <row r="75" spans="1:7" ht="38.25" outlineLevel="1" x14ac:dyDescent="0.2">
      <c r="A75" s="76" t="s">
        <v>164</v>
      </c>
      <c r="B75" s="77" t="s">
        <v>62</v>
      </c>
      <c r="C75" s="78">
        <v>2951183</v>
      </c>
      <c r="D75" s="78">
        <v>15962</v>
      </c>
      <c r="E75" s="78"/>
      <c r="F75" s="78">
        <f t="shared" si="6"/>
        <v>2967145</v>
      </c>
      <c r="G75" s="78"/>
    </row>
    <row r="76" spans="1:7" ht="38.25" outlineLevel="1" x14ac:dyDescent="0.2">
      <c r="A76" s="76" t="s">
        <v>165</v>
      </c>
      <c r="B76" s="77" t="s">
        <v>63</v>
      </c>
      <c r="C76" s="78">
        <v>66000</v>
      </c>
      <c r="D76" s="78"/>
      <c r="E76" s="78"/>
      <c r="F76" s="78">
        <f t="shared" si="6"/>
        <v>66000</v>
      </c>
      <c r="G76" s="78"/>
    </row>
    <row r="77" spans="1:7" outlineLevel="1" x14ac:dyDescent="0.2">
      <c r="A77" s="76" t="s">
        <v>167</v>
      </c>
      <c r="B77" s="77" t="s">
        <v>73</v>
      </c>
      <c r="C77" s="78">
        <v>5300</v>
      </c>
      <c r="D77" s="78"/>
      <c r="E77" s="78"/>
      <c r="F77" s="78">
        <f t="shared" si="6"/>
        <v>5300</v>
      </c>
      <c r="G77" s="78"/>
    </row>
    <row r="78" spans="1:7" outlineLevel="1" x14ac:dyDescent="0.2">
      <c r="A78" s="76" t="s">
        <v>169</v>
      </c>
      <c r="B78" s="77" t="s">
        <v>51</v>
      </c>
      <c r="C78" s="78">
        <v>441000</v>
      </c>
      <c r="D78" s="78"/>
      <c r="E78" s="78">
        <f>G78-C78</f>
        <v>21000</v>
      </c>
      <c r="F78" s="78">
        <f t="shared" si="6"/>
        <v>462000</v>
      </c>
      <c r="G78" s="78">
        <v>462000</v>
      </c>
    </row>
    <row r="79" spans="1:7" outlineLevel="1" x14ac:dyDescent="0.2">
      <c r="A79" s="76" t="s">
        <v>178</v>
      </c>
      <c r="B79" s="77" t="s">
        <v>75</v>
      </c>
      <c r="C79" s="78">
        <v>107435</v>
      </c>
      <c r="D79" s="78"/>
      <c r="E79" s="78"/>
      <c r="F79" s="78">
        <f t="shared" si="6"/>
        <v>107435</v>
      </c>
      <c r="G79" s="78"/>
    </row>
    <row r="80" spans="1:7" outlineLevel="1" x14ac:dyDescent="0.2">
      <c r="A80" s="76" t="s">
        <v>170</v>
      </c>
      <c r="B80" s="77" t="s">
        <v>52</v>
      </c>
      <c r="C80" s="78">
        <v>251680</v>
      </c>
      <c r="D80" s="78">
        <v>10064</v>
      </c>
      <c r="E80" s="78"/>
      <c r="F80" s="78">
        <f t="shared" si="6"/>
        <v>261744</v>
      </c>
      <c r="G80" s="78"/>
    </row>
    <row r="81" spans="1:7" outlineLevel="1" x14ac:dyDescent="0.2">
      <c r="A81" s="76" t="s">
        <v>171</v>
      </c>
      <c r="B81" s="77" t="s">
        <v>189</v>
      </c>
      <c r="C81" s="78">
        <v>1258684</v>
      </c>
      <c r="D81" s="78">
        <v>23148</v>
      </c>
      <c r="E81" s="78"/>
      <c r="F81" s="78">
        <f t="shared" si="6"/>
        <v>1281832</v>
      </c>
      <c r="G81" s="78"/>
    </row>
    <row r="82" spans="1:7" outlineLevel="1" x14ac:dyDescent="0.2">
      <c r="A82" s="76" t="s">
        <v>172</v>
      </c>
      <c r="B82" s="77" t="s">
        <v>76</v>
      </c>
      <c r="C82" s="78">
        <v>50000</v>
      </c>
      <c r="D82" s="78"/>
      <c r="E82" s="78"/>
      <c r="F82" s="78">
        <f t="shared" si="6"/>
        <v>50000</v>
      </c>
      <c r="G82" s="78"/>
    </row>
    <row r="83" spans="1:7" outlineLevel="1" x14ac:dyDescent="0.2">
      <c r="A83" s="76" t="s">
        <v>173</v>
      </c>
      <c r="B83" s="77" t="s">
        <v>65</v>
      </c>
      <c r="C83" s="78">
        <v>17000</v>
      </c>
      <c r="D83" s="78"/>
      <c r="E83" s="78"/>
      <c r="F83" s="78">
        <f t="shared" si="6"/>
        <v>17000</v>
      </c>
      <c r="G83" s="78"/>
    </row>
    <row r="84" spans="1:7" ht="25.5" customHeight="1" x14ac:dyDescent="0.2">
      <c r="A84" s="73" t="s">
        <v>188</v>
      </c>
      <c r="B84" s="74"/>
      <c r="C84" s="75">
        <f>SUM(C85:C96)</f>
        <v>5149101</v>
      </c>
      <c r="D84" s="75">
        <f>SUM(D85:D96)</f>
        <v>21945</v>
      </c>
      <c r="E84" s="75">
        <f>SUM(E85:E96)</f>
        <v>12000</v>
      </c>
      <c r="F84" s="75">
        <f>SUM(F85:F96)</f>
        <v>5183046</v>
      </c>
      <c r="G84" s="75">
        <f>SUM(G85:G96)</f>
        <v>286000</v>
      </c>
    </row>
    <row r="85" spans="1:7" ht="25.5" outlineLevel="1" x14ac:dyDescent="0.2">
      <c r="A85" s="76" t="s">
        <v>163</v>
      </c>
      <c r="B85" s="77" t="s">
        <v>60</v>
      </c>
      <c r="C85" s="78">
        <v>820680</v>
      </c>
      <c r="D85" s="78"/>
      <c r="E85" s="78"/>
      <c r="F85" s="78">
        <f t="shared" ref="F85:F96" si="7">SUM(D85:E85,C85)</f>
        <v>820680</v>
      </c>
      <c r="G85" s="78"/>
    </row>
    <row r="86" spans="1:7" ht="38.25" outlineLevel="1" x14ac:dyDescent="0.2">
      <c r="A86" s="76" t="s">
        <v>164</v>
      </c>
      <c r="B86" s="77" t="s">
        <v>62</v>
      </c>
      <c r="C86" s="78">
        <v>3090328</v>
      </c>
      <c r="D86" s="78">
        <v>8557</v>
      </c>
      <c r="E86" s="78"/>
      <c r="F86" s="78">
        <f t="shared" si="7"/>
        <v>3098885</v>
      </c>
      <c r="G86" s="78"/>
    </row>
    <row r="87" spans="1:7" ht="38.25" outlineLevel="1" x14ac:dyDescent="0.2">
      <c r="A87" s="76" t="s">
        <v>165</v>
      </c>
      <c r="B87" s="77" t="s">
        <v>63</v>
      </c>
      <c r="C87" s="78">
        <v>60600</v>
      </c>
      <c r="D87" s="78"/>
      <c r="E87" s="78"/>
      <c r="F87" s="78">
        <f t="shared" si="7"/>
        <v>60600</v>
      </c>
      <c r="G87" s="78"/>
    </row>
    <row r="88" spans="1:7" outlineLevel="1" x14ac:dyDescent="0.2">
      <c r="A88" s="76" t="s">
        <v>166</v>
      </c>
      <c r="B88" s="77" t="s">
        <v>72</v>
      </c>
      <c r="C88" s="78">
        <v>30000</v>
      </c>
      <c r="D88" s="78"/>
      <c r="E88" s="78"/>
      <c r="F88" s="78">
        <f t="shared" si="7"/>
        <v>30000</v>
      </c>
      <c r="G88" s="78"/>
    </row>
    <row r="89" spans="1:7" outlineLevel="1" x14ac:dyDescent="0.2">
      <c r="A89" s="76" t="s">
        <v>167</v>
      </c>
      <c r="B89" s="77" t="s">
        <v>73</v>
      </c>
      <c r="C89" s="78">
        <v>33820</v>
      </c>
      <c r="D89" s="78"/>
      <c r="E89" s="78"/>
      <c r="F89" s="78">
        <f t="shared" si="7"/>
        <v>33820</v>
      </c>
      <c r="G89" s="78"/>
    </row>
    <row r="90" spans="1:7" outlineLevel="1" x14ac:dyDescent="0.2">
      <c r="A90" s="76" t="s">
        <v>168</v>
      </c>
      <c r="B90" s="77" t="s">
        <v>51</v>
      </c>
      <c r="C90" s="78"/>
      <c r="D90" s="78"/>
      <c r="E90" s="78"/>
      <c r="F90" s="78">
        <f t="shared" si="7"/>
        <v>0</v>
      </c>
      <c r="G90" s="78"/>
    </row>
    <row r="91" spans="1:7" outlineLevel="1" x14ac:dyDescent="0.2">
      <c r="A91" s="76" t="s">
        <v>169</v>
      </c>
      <c r="B91" s="77" t="s">
        <v>51</v>
      </c>
      <c r="C91" s="78">
        <v>274000</v>
      </c>
      <c r="D91" s="78"/>
      <c r="E91" s="78">
        <f>G91-C91</f>
        <v>12000</v>
      </c>
      <c r="F91" s="78">
        <f t="shared" si="7"/>
        <v>286000</v>
      </c>
      <c r="G91" s="78">
        <v>286000</v>
      </c>
    </row>
    <row r="92" spans="1:7" outlineLevel="1" x14ac:dyDescent="0.2">
      <c r="A92" s="76" t="s">
        <v>178</v>
      </c>
      <c r="B92" s="77" t="s">
        <v>75</v>
      </c>
      <c r="C92" s="78">
        <v>20000</v>
      </c>
      <c r="D92" s="78"/>
      <c r="E92" s="78"/>
      <c r="F92" s="78">
        <f t="shared" si="7"/>
        <v>20000</v>
      </c>
      <c r="G92" s="78"/>
    </row>
    <row r="93" spans="1:7" outlineLevel="1" x14ac:dyDescent="0.2">
      <c r="A93" s="76" t="s">
        <v>170</v>
      </c>
      <c r="B93" s="77" t="s">
        <v>52</v>
      </c>
      <c r="C93" s="78">
        <v>98400</v>
      </c>
      <c r="D93" s="78">
        <v>3536</v>
      </c>
      <c r="E93" s="78"/>
      <c r="F93" s="78">
        <f t="shared" si="7"/>
        <v>101936</v>
      </c>
      <c r="G93" s="78"/>
    </row>
    <row r="94" spans="1:7" outlineLevel="1" x14ac:dyDescent="0.2">
      <c r="A94" s="76" t="s">
        <v>171</v>
      </c>
      <c r="B94" s="77" t="s">
        <v>189</v>
      </c>
      <c r="C94" s="78">
        <v>684273</v>
      </c>
      <c r="D94" s="78">
        <v>9852</v>
      </c>
      <c r="E94" s="78"/>
      <c r="F94" s="78">
        <f t="shared" si="7"/>
        <v>694125</v>
      </c>
      <c r="G94" s="78"/>
    </row>
    <row r="95" spans="1:7" outlineLevel="1" x14ac:dyDescent="0.2">
      <c r="A95" s="76" t="s">
        <v>172</v>
      </c>
      <c r="B95" s="77" t="s">
        <v>76</v>
      </c>
      <c r="C95" s="78">
        <v>24000</v>
      </c>
      <c r="D95" s="78"/>
      <c r="E95" s="78"/>
      <c r="F95" s="78">
        <f t="shared" si="7"/>
        <v>24000</v>
      </c>
      <c r="G95" s="78"/>
    </row>
    <row r="96" spans="1:7" outlineLevel="1" x14ac:dyDescent="0.2">
      <c r="A96" s="76" t="s">
        <v>173</v>
      </c>
      <c r="B96" s="77" t="s">
        <v>65</v>
      </c>
      <c r="C96" s="78">
        <v>13000</v>
      </c>
      <c r="D96" s="78"/>
      <c r="E96" s="78"/>
      <c r="F96" s="78">
        <f t="shared" si="7"/>
        <v>13000</v>
      </c>
      <c r="G96" s="78"/>
    </row>
    <row r="97" spans="6:6" x14ac:dyDescent="0.2">
      <c r="F97" s="78"/>
    </row>
  </sheetData>
  <mergeCells count="1">
    <mergeCell ref="A1:C1"/>
  </mergeCells>
  <pageMargins left="0.70866141732283472" right="0.31496062992125984" top="0.35433070866141736" bottom="0.35433070866141736" header="0.11811023622047245" footer="0.11811023622047245"/>
  <pageSetup paperSize="9" scale="84" orientation="portrait" r:id="rId1"/>
  <rowBreaks count="2" manualBreakCount="2">
    <brk id="47" max="6" man="1"/>
    <brk id="9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231-232 индекс бюдж.расходов</vt:lpstr>
      <vt:lpstr>233коэф. на удорож стои ЖКУ</vt:lpstr>
      <vt:lpstr>234 Коэф. дифферен-ии зар. пла</vt:lpstr>
      <vt:lpstr>235 коэф. на дисперстность</vt:lpstr>
      <vt:lpstr>236 сред взвешан коэ на диф з.п</vt:lpstr>
      <vt:lpstr>237.коэф. транспортной доступ</vt:lpstr>
      <vt:lpstr>238 коэф урбанизации</vt:lpstr>
      <vt:lpstr>239 коэф. благоустройства</vt:lpstr>
      <vt:lpstr>240структ жил фонда</vt:lpstr>
      <vt:lpstr>241коэф. концентр населения</vt:lpstr>
      <vt:lpstr>242-243удельный вес расходов</vt:lpstr>
      <vt:lpstr>расходы на 2021</vt:lpstr>
      <vt:lpstr>'расходы на 2021'!Заголовки_для_печати</vt:lpstr>
      <vt:lpstr>'233коэф. на удорож стои ЖКУ'!Область_печати</vt:lpstr>
      <vt:lpstr>'237.коэф. транспортной доступ'!Область_печати</vt:lpstr>
      <vt:lpstr>'240структ жил фонда'!Область_печати</vt:lpstr>
      <vt:lpstr>'241коэф. концентр населения'!Область_печати</vt:lpstr>
      <vt:lpstr>'242-243удельный вес расходов'!Область_печати</vt:lpstr>
      <vt:lpstr>'расходы на 2021'!Область_печати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Бобрешева</cp:lastModifiedBy>
  <cp:lastPrinted>2019-11-10T06:19:55Z</cp:lastPrinted>
  <dcterms:created xsi:type="dcterms:W3CDTF">1996-10-08T23:32:33Z</dcterms:created>
  <dcterms:modified xsi:type="dcterms:W3CDTF">2019-11-10T06:20:13Z</dcterms:modified>
</cp:coreProperties>
</file>